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Táblázat!$A$1:$LU$80</definedName>
  </definedNames>
  <calcPr calcId="162913"/>
</workbook>
</file>

<file path=xl/calcChain.xml><?xml version="1.0" encoding="utf-8"?>
<calcChain xmlns="http://schemas.openxmlformats.org/spreadsheetml/2006/main">
  <c r="Q74" i="7" l="1"/>
  <c r="Q11" i="7"/>
  <c r="Q10" i="7"/>
  <c r="EJ19" i="7"/>
  <c r="EJ12" i="7"/>
  <c r="IW20" i="7" l="1"/>
  <c r="FW19" i="7"/>
  <c r="JC29" i="7" l="1"/>
  <c r="IK29" i="7"/>
  <c r="HP26" i="7" l="1"/>
  <c r="JO73" i="7"/>
  <c r="DR37" i="7"/>
  <c r="IK20" i="7" l="1"/>
  <c r="JO43" i="7"/>
  <c r="BV12" i="7" l="1"/>
  <c r="Z74" i="7" l="1"/>
  <c r="Z11" i="7"/>
  <c r="Z10" i="7"/>
  <c r="W74" i="7"/>
  <c r="W11" i="7"/>
  <c r="W10" i="7"/>
  <c r="T74" i="7"/>
  <c r="T11" i="7"/>
  <c r="T10" i="7"/>
  <c r="N74" i="7"/>
  <c r="N11" i="7"/>
  <c r="N10" i="7"/>
  <c r="K74" i="7"/>
  <c r="K11" i="7"/>
  <c r="K10" i="7"/>
  <c r="H74" i="7"/>
  <c r="H11" i="7"/>
  <c r="H10" i="7"/>
  <c r="GR38" i="7"/>
  <c r="E74" i="7" l="1"/>
  <c r="E11" i="7"/>
  <c r="E10" i="7"/>
  <c r="HP29" i="7" l="1"/>
  <c r="IZ29" i="7"/>
  <c r="AL74" i="7" l="1"/>
  <c r="AL11" i="7"/>
  <c r="AL10" i="7"/>
  <c r="ES19" i="7" l="1"/>
  <c r="ES12" i="7"/>
  <c r="Q23" i="7" l="1"/>
  <c r="Q12" i="7"/>
  <c r="T23" i="7" l="1"/>
  <c r="T12" i="7"/>
  <c r="DR12" i="7" l="1"/>
  <c r="HA24" i="7" l="1"/>
  <c r="AL12" i="7" l="1"/>
  <c r="E60" i="7" l="1"/>
  <c r="E59" i="7"/>
  <c r="E58" i="7"/>
  <c r="E57" i="7"/>
  <c r="E52" i="7"/>
  <c r="E12" i="7"/>
  <c r="GI29" i="7" l="1"/>
  <c r="GC25" i="7" l="1"/>
  <c r="E66" i="7" l="1"/>
  <c r="DI12" i="7" l="1"/>
  <c r="AU11" i="7" l="1"/>
  <c r="AU10" i="7"/>
  <c r="BG12" i="7" l="1"/>
  <c r="HJ23" i="7"/>
  <c r="BP12" i="7" l="1"/>
  <c r="AR12" i="7" l="1"/>
  <c r="AR11" i="7"/>
  <c r="AR10" i="7"/>
  <c r="AR43" i="7"/>
  <c r="E43" i="7" l="1"/>
  <c r="CN19" i="7" l="1"/>
  <c r="JC20" i="7"/>
  <c r="FB12" i="7" l="1"/>
  <c r="H23" i="7" l="1"/>
  <c r="HG23" i="7"/>
  <c r="AF53" i="7" l="1"/>
  <c r="AF52" i="7"/>
  <c r="AF23" i="7" l="1"/>
  <c r="AF12" i="7"/>
  <c r="K23" i="7" l="1"/>
  <c r="K12" i="7"/>
  <c r="AL23" i="7" l="1"/>
  <c r="AL24" i="7"/>
  <c r="AO12" i="7" l="1"/>
  <c r="EM29" i="7" l="1"/>
  <c r="EM19" i="7"/>
  <c r="K60" i="7"/>
  <c r="LJ16" i="7" l="1"/>
  <c r="LK16" i="7"/>
  <c r="LI16" i="7"/>
  <c r="LL16" i="7" s="1"/>
  <c r="LD16" i="7"/>
  <c r="LE16" i="7"/>
  <c r="LC16" i="7"/>
  <c r="LF16" i="7" s="1"/>
  <c r="KX16" i="7"/>
  <c r="KY16" i="7"/>
  <c r="KW16" i="7"/>
  <c r="KT16" i="7"/>
  <c r="KQ16" i="7"/>
  <c r="KI16" i="7"/>
  <c r="KJ16" i="7"/>
  <c r="KH16" i="7"/>
  <c r="KE16" i="7"/>
  <c r="KK16" i="7" s="1"/>
  <c r="JZ16" i="7"/>
  <c r="KA16" i="7"/>
  <c r="JY16" i="7"/>
  <c r="JV16" i="7"/>
  <c r="JS16" i="7"/>
  <c r="JP16" i="7"/>
  <c r="JM16" i="7"/>
  <c r="JE16" i="7"/>
  <c r="JH16" i="7" s="1"/>
  <c r="JF16" i="7"/>
  <c r="JD16" i="7"/>
  <c r="JA16" i="7"/>
  <c r="IX16" i="7"/>
  <c r="IU16" i="7"/>
  <c r="IP16" i="7"/>
  <c r="IQ16" i="7"/>
  <c r="IO16" i="7"/>
  <c r="IL16" i="7"/>
  <c r="IR16" i="7" s="1"/>
  <c r="II16" i="7"/>
  <c r="IA16" i="7"/>
  <c r="IB16" i="7"/>
  <c r="HZ16" i="7"/>
  <c r="IC16" i="7" s="1"/>
  <c r="HU16" i="7"/>
  <c r="HV16" i="7"/>
  <c r="HT16" i="7"/>
  <c r="HQ16" i="7"/>
  <c r="HW16" i="7" s="1"/>
  <c r="HL16" i="7"/>
  <c r="HM16" i="7"/>
  <c r="HK16" i="7"/>
  <c r="HH16" i="7"/>
  <c r="HN16" i="7" s="1"/>
  <c r="HC16" i="7"/>
  <c r="HD16" i="7"/>
  <c r="HB16" i="7"/>
  <c r="GY16" i="7"/>
  <c r="GT16" i="7"/>
  <c r="GU16" i="7"/>
  <c r="GS16" i="7"/>
  <c r="GV16" i="7" s="1"/>
  <c r="GN16" i="7"/>
  <c r="GO16" i="7"/>
  <c r="GM16" i="7"/>
  <c r="GJ16" i="7"/>
  <c r="GG16" i="7"/>
  <c r="GD16" i="7"/>
  <c r="GA16" i="7"/>
  <c r="FX16" i="7"/>
  <c r="FP16" i="7"/>
  <c r="FQ16" i="7"/>
  <c r="FO16" i="7"/>
  <c r="FR16" i="7" s="1"/>
  <c r="FJ16" i="7"/>
  <c r="FK16" i="7"/>
  <c r="FI16" i="7"/>
  <c r="FL16" i="7" s="1"/>
  <c r="FD16" i="7"/>
  <c r="FE16" i="7"/>
  <c r="FC16" i="7"/>
  <c r="EZ16" i="7"/>
  <c r="EW16" i="7"/>
  <c r="ET16" i="7"/>
  <c r="EO16" i="7"/>
  <c r="EP16" i="7"/>
  <c r="EN16" i="7"/>
  <c r="EK16" i="7"/>
  <c r="EH16" i="7"/>
  <c r="EE16" i="7"/>
  <c r="EB16" i="7"/>
  <c r="DW16" i="7"/>
  <c r="DX16" i="7"/>
  <c r="DV16" i="7"/>
  <c r="DS16" i="7"/>
  <c r="DP16" i="7"/>
  <c r="DK16" i="7"/>
  <c r="DL16" i="7"/>
  <c r="DJ16" i="7"/>
  <c r="DG16" i="7"/>
  <c r="DD16" i="7"/>
  <c r="DA16" i="7"/>
  <c r="CX16" i="7"/>
  <c r="CS16" i="7"/>
  <c r="CT16" i="7"/>
  <c r="CR16" i="7"/>
  <c r="CO16" i="7"/>
  <c r="CL16" i="7"/>
  <c r="CI16" i="7"/>
  <c r="CD16" i="7"/>
  <c r="CE16" i="7"/>
  <c r="CC16" i="7"/>
  <c r="BZ16" i="7"/>
  <c r="BW16" i="7"/>
  <c r="BT16" i="7"/>
  <c r="BT17" i="7"/>
  <c r="BQ16" i="7"/>
  <c r="BN16" i="7"/>
  <c r="BK16" i="7"/>
  <c r="BH16" i="7"/>
  <c r="BC16" i="7"/>
  <c r="BD16" i="7"/>
  <c r="BB16" i="7"/>
  <c r="AY16" i="7"/>
  <c r="AV16" i="7"/>
  <c r="AS16" i="7"/>
  <c r="AP16" i="7"/>
  <c r="AM16" i="7"/>
  <c r="AG16" i="7"/>
  <c r="AB16" i="7"/>
  <c r="AH16" i="7" s="1"/>
  <c r="AC16" i="7"/>
  <c r="AI16" i="7" s="1"/>
  <c r="AA16" i="7"/>
  <c r="X16" i="7"/>
  <c r="U16" i="7"/>
  <c r="R16" i="7"/>
  <c r="O16" i="7"/>
  <c r="L16" i="7"/>
  <c r="I16" i="7"/>
  <c r="F16" i="7"/>
  <c r="DY16" i="7" l="1"/>
  <c r="FF16" i="7"/>
  <c r="JI16" i="7"/>
  <c r="EQ16" i="7"/>
  <c r="LM16" i="7"/>
  <c r="KZ16" i="7"/>
  <c r="LO16" i="7" s="1"/>
  <c r="HE16" i="7"/>
  <c r="KM16" i="7"/>
  <c r="JG16" i="7"/>
  <c r="JJ16" i="7" s="1"/>
  <c r="CF16" i="7"/>
  <c r="FT16" i="7"/>
  <c r="KL16" i="7"/>
  <c r="FS16" i="7"/>
  <c r="DM16" i="7"/>
  <c r="ID16" i="7"/>
  <c r="KB16" i="7"/>
  <c r="KN16" i="7" s="1"/>
  <c r="LN16" i="7"/>
  <c r="BE16" i="7"/>
  <c r="AD16" i="7"/>
  <c r="AJ16" i="7" s="1"/>
  <c r="CU16" i="7"/>
  <c r="IE16" i="7"/>
  <c r="GP16" i="7"/>
  <c r="IF16" i="7" s="1"/>
  <c r="LQ16" i="7" l="1"/>
  <c r="LT16" i="7" s="1"/>
  <c r="FU16" i="7"/>
  <c r="LP16" i="7"/>
  <c r="LS16" i="7" s="1"/>
  <c r="LR16" i="7"/>
  <c r="LU16" i="7" s="1"/>
  <c r="GI30" i="7" l="1"/>
  <c r="DL14" i="7" l="1"/>
  <c r="AC71" i="7" l="1"/>
  <c r="AB71" i="7"/>
  <c r="AC36" i="7"/>
  <c r="AB36" i="7"/>
  <c r="AC18" i="7"/>
  <c r="AB18" i="7"/>
  <c r="LL80" i="7" l="1"/>
  <c r="LK80" i="7"/>
  <c r="LJ80" i="7"/>
  <c r="LL79" i="7"/>
  <c r="LK79" i="7"/>
  <c r="LJ79" i="7"/>
  <c r="LK76" i="7"/>
  <c r="LJ76" i="7"/>
  <c r="LK75" i="7"/>
  <c r="LJ75" i="7"/>
  <c r="LK74" i="7"/>
  <c r="LJ74" i="7"/>
  <c r="LK73" i="7"/>
  <c r="LJ73" i="7"/>
  <c r="LK72" i="7"/>
  <c r="LJ72" i="7"/>
  <c r="LK71" i="7"/>
  <c r="LJ71" i="7"/>
  <c r="LK68" i="7"/>
  <c r="LJ68" i="7"/>
  <c r="LK67" i="7"/>
  <c r="LJ67" i="7"/>
  <c r="LK66" i="7"/>
  <c r="LJ66" i="7"/>
  <c r="LK64" i="7"/>
  <c r="LJ64" i="7"/>
  <c r="LK63" i="7"/>
  <c r="LJ63" i="7"/>
  <c r="LK62" i="7"/>
  <c r="LJ62" i="7"/>
  <c r="LK60" i="7"/>
  <c r="LJ60" i="7"/>
  <c r="LK59" i="7"/>
  <c r="LJ59" i="7"/>
  <c r="LK58" i="7"/>
  <c r="LJ58" i="7"/>
  <c r="LK57" i="7"/>
  <c r="LJ57" i="7"/>
  <c r="LK56" i="7"/>
  <c r="LJ56" i="7"/>
  <c r="LK55" i="7"/>
  <c r="LJ55" i="7"/>
  <c r="LK54" i="7"/>
  <c r="LJ54" i="7"/>
  <c r="LK53" i="7"/>
  <c r="LJ53" i="7"/>
  <c r="LK52" i="7"/>
  <c r="LJ52" i="7"/>
  <c r="LK51" i="7"/>
  <c r="LJ51" i="7"/>
  <c r="LK49" i="7"/>
  <c r="LJ49" i="7"/>
  <c r="LK47" i="7"/>
  <c r="LJ47" i="7"/>
  <c r="LK46" i="7"/>
  <c r="LJ46" i="7"/>
  <c r="LK45" i="7"/>
  <c r="LJ45" i="7"/>
  <c r="LK44" i="7"/>
  <c r="LJ44" i="7"/>
  <c r="LK43" i="7"/>
  <c r="LJ43" i="7"/>
  <c r="LK40" i="7"/>
  <c r="LJ40" i="7"/>
  <c r="LK39" i="7"/>
  <c r="LJ39" i="7"/>
  <c r="LK38" i="7"/>
  <c r="LJ38" i="7"/>
  <c r="LK37" i="7"/>
  <c r="LJ37" i="7"/>
  <c r="LK36" i="7"/>
  <c r="LJ36" i="7"/>
  <c r="LK35" i="7"/>
  <c r="LJ35" i="7"/>
  <c r="LK34" i="7"/>
  <c r="LJ34" i="7"/>
  <c r="LK33" i="7"/>
  <c r="LJ33" i="7"/>
  <c r="LK29" i="7"/>
  <c r="LJ29" i="7"/>
  <c r="LK28" i="7"/>
  <c r="LJ28" i="7"/>
  <c r="LK27" i="7"/>
  <c r="LJ27" i="7"/>
  <c r="LK26" i="7"/>
  <c r="LJ26" i="7"/>
  <c r="LK25" i="7"/>
  <c r="LJ25" i="7"/>
  <c r="LK24" i="7"/>
  <c r="LJ24" i="7"/>
  <c r="LK23" i="7"/>
  <c r="LJ23" i="7"/>
  <c r="LK20" i="7"/>
  <c r="LJ20" i="7"/>
  <c r="LK19" i="7"/>
  <c r="LJ19" i="7"/>
  <c r="LK18" i="7"/>
  <c r="LJ18" i="7"/>
  <c r="LK17" i="7"/>
  <c r="LJ17" i="7"/>
  <c r="LK15" i="7"/>
  <c r="LJ15" i="7"/>
  <c r="LK14" i="7"/>
  <c r="LJ14" i="7"/>
  <c r="LK13" i="7"/>
  <c r="LJ13" i="7"/>
  <c r="LK12" i="7"/>
  <c r="LJ12" i="7"/>
  <c r="LK11" i="7"/>
  <c r="LJ11" i="7"/>
  <c r="LF80" i="7"/>
  <c r="LE80" i="7"/>
  <c r="LD80" i="7"/>
  <c r="LF79" i="7"/>
  <c r="LE79" i="7"/>
  <c r="LD79" i="7"/>
  <c r="LE76" i="7"/>
  <c r="LD76" i="7"/>
  <c r="LE75" i="7"/>
  <c r="LD75" i="7"/>
  <c r="LE74" i="7"/>
  <c r="LD74" i="7"/>
  <c r="LE73" i="7"/>
  <c r="LD73" i="7"/>
  <c r="LE72" i="7"/>
  <c r="LD72" i="7"/>
  <c r="LE71" i="7"/>
  <c r="LD71" i="7"/>
  <c r="LE68" i="7"/>
  <c r="LD68" i="7"/>
  <c r="LE67" i="7"/>
  <c r="LD67" i="7"/>
  <c r="LE66" i="7"/>
  <c r="LD66" i="7"/>
  <c r="LE64" i="7"/>
  <c r="LD64" i="7"/>
  <c r="LE63" i="7"/>
  <c r="LD63" i="7"/>
  <c r="LE62" i="7"/>
  <c r="LD62" i="7"/>
  <c r="LE60" i="7"/>
  <c r="LD60" i="7"/>
  <c r="LE59" i="7"/>
  <c r="LD59" i="7"/>
  <c r="LE58" i="7"/>
  <c r="LD58" i="7"/>
  <c r="LE57" i="7"/>
  <c r="LD57" i="7"/>
  <c r="LE56" i="7"/>
  <c r="LD56" i="7"/>
  <c r="LE55" i="7"/>
  <c r="LD55" i="7"/>
  <c r="LE54" i="7"/>
  <c r="LD54" i="7"/>
  <c r="LE53" i="7"/>
  <c r="LD53" i="7"/>
  <c r="LE52" i="7"/>
  <c r="LD52" i="7"/>
  <c r="LE51" i="7"/>
  <c r="LD51" i="7"/>
  <c r="LE49" i="7"/>
  <c r="LD49" i="7"/>
  <c r="LE47" i="7"/>
  <c r="LD47" i="7"/>
  <c r="LE46" i="7"/>
  <c r="LD46" i="7"/>
  <c r="LE45" i="7"/>
  <c r="LD45" i="7"/>
  <c r="LE44" i="7"/>
  <c r="LD44" i="7"/>
  <c r="LE43" i="7"/>
  <c r="LD43" i="7"/>
  <c r="LE39" i="7"/>
  <c r="LD39" i="7"/>
  <c r="LE38" i="7"/>
  <c r="LD38" i="7"/>
  <c r="LE37" i="7"/>
  <c r="LD37" i="7"/>
  <c r="LE36" i="7"/>
  <c r="LD36" i="7"/>
  <c r="LE35" i="7"/>
  <c r="LD35" i="7"/>
  <c r="LE34" i="7"/>
  <c r="LD34" i="7"/>
  <c r="LE33" i="7"/>
  <c r="LD33" i="7"/>
  <c r="LE29" i="7"/>
  <c r="LD29" i="7"/>
  <c r="LE28" i="7"/>
  <c r="LD28" i="7"/>
  <c r="LE27" i="7"/>
  <c r="LD27" i="7"/>
  <c r="LE26" i="7"/>
  <c r="LD26" i="7"/>
  <c r="LE25" i="7"/>
  <c r="LD25" i="7"/>
  <c r="LE24" i="7"/>
  <c r="LD24" i="7"/>
  <c r="LE23" i="7"/>
  <c r="LD23" i="7"/>
  <c r="LE20" i="7"/>
  <c r="LD20" i="7"/>
  <c r="LE19" i="7"/>
  <c r="LD19" i="7"/>
  <c r="LE18" i="7"/>
  <c r="LD18" i="7"/>
  <c r="LE17" i="7"/>
  <c r="LD17" i="7"/>
  <c r="LE15" i="7"/>
  <c r="LD15" i="7"/>
  <c r="LE14" i="7"/>
  <c r="LD14" i="7"/>
  <c r="LE13" i="7"/>
  <c r="LD13" i="7"/>
  <c r="LE12" i="7"/>
  <c r="LD12" i="7"/>
  <c r="LE11" i="7"/>
  <c r="LD11" i="7"/>
  <c r="KZ80" i="7"/>
  <c r="KY80" i="7"/>
  <c r="KX80" i="7"/>
  <c r="KZ79" i="7"/>
  <c r="KY79" i="7"/>
  <c r="KX79" i="7"/>
  <c r="KY76" i="7"/>
  <c r="KX76" i="7"/>
  <c r="KY75" i="7"/>
  <c r="KX75" i="7"/>
  <c r="KY74" i="7"/>
  <c r="KX74" i="7"/>
  <c r="KY73" i="7"/>
  <c r="KX73" i="7"/>
  <c r="KY72" i="7"/>
  <c r="KX72" i="7"/>
  <c r="KY71" i="7"/>
  <c r="KX71" i="7"/>
  <c r="KY68" i="7"/>
  <c r="KX68" i="7"/>
  <c r="KY67" i="7"/>
  <c r="KX67" i="7"/>
  <c r="KY66" i="7"/>
  <c r="KX66" i="7"/>
  <c r="KY64" i="7"/>
  <c r="KX64" i="7"/>
  <c r="KY63" i="7"/>
  <c r="KX63" i="7"/>
  <c r="KY62" i="7"/>
  <c r="KX62" i="7"/>
  <c r="KY60" i="7"/>
  <c r="KX60" i="7"/>
  <c r="KY59" i="7"/>
  <c r="KX59" i="7"/>
  <c r="KY58" i="7"/>
  <c r="KX58" i="7"/>
  <c r="KY57" i="7"/>
  <c r="KX57" i="7"/>
  <c r="KY56" i="7"/>
  <c r="KX56" i="7"/>
  <c r="KY55" i="7"/>
  <c r="KX55" i="7"/>
  <c r="KY54" i="7"/>
  <c r="KX54" i="7"/>
  <c r="KY53" i="7"/>
  <c r="KX53" i="7"/>
  <c r="KY52" i="7"/>
  <c r="KX52" i="7"/>
  <c r="KY51" i="7"/>
  <c r="KX51" i="7"/>
  <c r="KY49" i="7"/>
  <c r="KX49" i="7"/>
  <c r="KY47" i="7"/>
  <c r="KX47" i="7"/>
  <c r="KY46" i="7"/>
  <c r="KX46" i="7"/>
  <c r="KY45" i="7"/>
  <c r="KX45" i="7"/>
  <c r="KY44" i="7"/>
  <c r="KX44" i="7"/>
  <c r="KY43" i="7"/>
  <c r="KX43" i="7"/>
  <c r="KY39" i="7"/>
  <c r="KX39" i="7"/>
  <c r="KX38" i="7"/>
  <c r="KY37" i="7"/>
  <c r="KX37" i="7"/>
  <c r="KY36" i="7"/>
  <c r="KX36" i="7"/>
  <c r="KY35" i="7"/>
  <c r="KX35" i="7"/>
  <c r="KY34" i="7"/>
  <c r="KX34" i="7"/>
  <c r="KY33" i="7"/>
  <c r="KX33" i="7"/>
  <c r="KY29" i="7"/>
  <c r="KX29" i="7"/>
  <c r="KY28" i="7"/>
  <c r="KX28" i="7"/>
  <c r="KY27" i="7"/>
  <c r="KX27" i="7"/>
  <c r="KY26" i="7"/>
  <c r="KX26" i="7"/>
  <c r="KY25" i="7"/>
  <c r="KX25" i="7"/>
  <c r="KY24" i="7"/>
  <c r="KX24" i="7"/>
  <c r="KX23" i="7"/>
  <c r="KY20" i="7"/>
  <c r="KX20" i="7"/>
  <c r="KY19" i="7"/>
  <c r="KX19" i="7"/>
  <c r="KY18" i="7"/>
  <c r="KX18" i="7"/>
  <c r="KY17" i="7"/>
  <c r="KX17" i="7"/>
  <c r="KY15" i="7"/>
  <c r="KX15" i="7"/>
  <c r="KY14" i="7"/>
  <c r="KX14" i="7"/>
  <c r="KX12" i="7"/>
  <c r="KY13" i="7"/>
  <c r="KX13" i="7"/>
  <c r="KY12" i="7"/>
  <c r="KX11" i="7"/>
  <c r="LK10" i="7" l="1"/>
  <c r="LJ10" i="7"/>
  <c r="LE10" i="7"/>
  <c r="LD10" i="7"/>
  <c r="KX10" i="7"/>
  <c r="KY11" i="7" l="1"/>
  <c r="KY38" i="7"/>
  <c r="KY10" i="7"/>
  <c r="F43" i="7" l="1"/>
  <c r="D65" i="7" l="1"/>
  <c r="E65" i="7"/>
  <c r="F65" i="7" s="1"/>
  <c r="LI63" i="7"/>
  <c r="LL63" i="7" s="1"/>
  <c r="LC63" i="7"/>
  <c r="LF63" i="7" s="1"/>
  <c r="KW63" i="7"/>
  <c r="KT63" i="7"/>
  <c r="KQ63" i="7"/>
  <c r="KJ63" i="7"/>
  <c r="KI63" i="7"/>
  <c r="KH63" i="7"/>
  <c r="KE63" i="7"/>
  <c r="KA63" i="7"/>
  <c r="JZ63" i="7"/>
  <c r="JY63" i="7"/>
  <c r="JV63" i="7"/>
  <c r="JS63" i="7"/>
  <c r="JP63" i="7"/>
  <c r="JM63" i="7"/>
  <c r="JF63" i="7"/>
  <c r="JE63" i="7"/>
  <c r="JD63" i="7"/>
  <c r="JA63" i="7"/>
  <c r="IX63" i="7"/>
  <c r="IU63" i="7"/>
  <c r="IQ63" i="7"/>
  <c r="IP63" i="7"/>
  <c r="IO63" i="7"/>
  <c r="IL63" i="7"/>
  <c r="II63" i="7"/>
  <c r="IB63" i="7"/>
  <c r="IA63" i="7"/>
  <c r="HZ63" i="7"/>
  <c r="IC63" i="7" s="1"/>
  <c r="HV63" i="7"/>
  <c r="HU63" i="7"/>
  <c r="HT63" i="7"/>
  <c r="HQ63" i="7"/>
  <c r="HM63" i="7"/>
  <c r="HL63" i="7"/>
  <c r="HK63" i="7"/>
  <c r="HH63" i="7"/>
  <c r="HD63" i="7"/>
  <c r="HC63" i="7"/>
  <c r="HB63" i="7"/>
  <c r="GY63" i="7"/>
  <c r="GU63" i="7"/>
  <c r="GT63" i="7"/>
  <c r="GS63" i="7"/>
  <c r="GV63" i="7" s="1"/>
  <c r="GO63" i="7"/>
  <c r="GN63" i="7"/>
  <c r="GM63" i="7"/>
  <c r="GJ63" i="7"/>
  <c r="GG63" i="7"/>
  <c r="GD63" i="7"/>
  <c r="GA63" i="7"/>
  <c r="FX63" i="7"/>
  <c r="FQ63" i="7"/>
  <c r="FP63" i="7"/>
  <c r="FO63" i="7"/>
  <c r="FR63" i="7" s="1"/>
  <c r="FK63" i="7"/>
  <c r="FJ63" i="7"/>
  <c r="FI63" i="7"/>
  <c r="FL63" i="7" s="1"/>
  <c r="FE63" i="7"/>
  <c r="FD63" i="7"/>
  <c r="FC63" i="7"/>
  <c r="EZ63" i="7"/>
  <c r="EW63" i="7"/>
  <c r="ET63" i="7"/>
  <c r="EP63" i="7"/>
  <c r="EO63" i="7"/>
  <c r="EN63" i="7"/>
  <c r="EK63" i="7"/>
  <c r="EH63" i="7"/>
  <c r="EE63" i="7"/>
  <c r="EB63" i="7"/>
  <c r="DX63" i="7"/>
  <c r="DW63" i="7"/>
  <c r="DV63" i="7"/>
  <c r="DS63" i="7"/>
  <c r="DP63" i="7"/>
  <c r="DL63" i="7"/>
  <c r="DK63" i="7"/>
  <c r="DJ63" i="7"/>
  <c r="DG63" i="7"/>
  <c r="DD63" i="7"/>
  <c r="DA63" i="7"/>
  <c r="CX63" i="7"/>
  <c r="CT63" i="7"/>
  <c r="CS63" i="7"/>
  <c r="CR63" i="7"/>
  <c r="CO63" i="7"/>
  <c r="CL63" i="7"/>
  <c r="CI63" i="7"/>
  <c r="CE63" i="7"/>
  <c r="CD63" i="7"/>
  <c r="CC63" i="7"/>
  <c r="BZ63" i="7"/>
  <c r="BW63" i="7"/>
  <c r="BT63" i="7"/>
  <c r="BQ63" i="7"/>
  <c r="BN63" i="7"/>
  <c r="BK63" i="7"/>
  <c r="BH63" i="7"/>
  <c r="BD63" i="7"/>
  <c r="BC63" i="7"/>
  <c r="BB63" i="7"/>
  <c r="AY63" i="7"/>
  <c r="AV63" i="7"/>
  <c r="AS63" i="7"/>
  <c r="AP63" i="7"/>
  <c r="AM63" i="7"/>
  <c r="AG63" i="7"/>
  <c r="AC63" i="7"/>
  <c r="AI63" i="7" s="1"/>
  <c r="AB63" i="7"/>
  <c r="AH63" i="7" s="1"/>
  <c r="AA63" i="7"/>
  <c r="X63" i="7"/>
  <c r="U63" i="7"/>
  <c r="R63" i="7"/>
  <c r="O63" i="7"/>
  <c r="L63" i="7"/>
  <c r="I63" i="7"/>
  <c r="F63" i="7"/>
  <c r="KZ63" i="7" l="1"/>
  <c r="IR63" i="7"/>
  <c r="KL63" i="7"/>
  <c r="KM63" i="7"/>
  <c r="CU63" i="7"/>
  <c r="FF63" i="7"/>
  <c r="FT63" i="7"/>
  <c r="DY63" i="7"/>
  <c r="GP63" i="7"/>
  <c r="KK63" i="7"/>
  <c r="LM63" i="7"/>
  <c r="BE63" i="7"/>
  <c r="FS63" i="7"/>
  <c r="EQ63" i="7"/>
  <c r="ID63" i="7"/>
  <c r="JH63" i="7"/>
  <c r="AD63" i="7"/>
  <c r="AJ63" i="7" s="1"/>
  <c r="DM63" i="7"/>
  <c r="IE63" i="7"/>
  <c r="HE63" i="7"/>
  <c r="HN63" i="7"/>
  <c r="HW63" i="7"/>
  <c r="JI63" i="7"/>
  <c r="CF63" i="7"/>
  <c r="JG63" i="7"/>
  <c r="JJ63" i="7" s="1"/>
  <c r="KB63" i="7"/>
  <c r="LN63" i="7"/>
  <c r="FU63" i="7" l="1"/>
  <c r="IF63" i="7"/>
  <c r="LO63" i="7"/>
  <c r="KN63" i="7"/>
  <c r="LQ63" i="7"/>
  <c r="LT63" i="7" s="1"/>
  <c r="LP63" i="7"/>
  <c r="LS63" i="7" s="1"/>
  <c r="LR63" i="7" l="1"/>
  <c r="LU63" i="7" s="1"/>
  <c r="AM59" i="7"/>
  <c r="KY23" i="7" l="1"/>
  <c r="LI11" i="7" l="1"/>
  <c r="LL11" i="7" s="1"/>
  <c r="LI12" i="7"/>
  <c r="LL12" i="7" s="1"/>
  <c r="LI13" i="7"/>
  <c r="LL13" i="7" s="1"/>
  <c r="LI14" i="7"/>
  <c r="LL14" i="7" s="1"/>
  <c r="LI15" i="7"/>
  <c r="LL15" i="7" s="1"/>
  <c r="LI17" i="7"/>
  <c r="LL17" i="7" s="1"/>
  <c r="LI18" i="7"/>
  <c r="LL18" i="7" s="1"/>
  <c r="LI19" i="7"/>
  <c r="LL19" i="7" s="1"/>
  <c r="LI20" i="7"/>
  <c r="LL20" i="7" s="1"/>
  <c r="LI23" i="7"/>
  <c r="LL23" i="7" s="1"/>
  <c r="LI24" i="7"/>
  <c r="LL24" i="7" s="1"/>
  <c r="LI25" i="7"/>
  <c r="LL25" i="7" s="1"/>
  <c r="LI26" i="7"/>
  <c r="LL26" i="7" s="1"/>
  <c r="LI27" i="7"/>
  <c r="LL27" i="7" s="1"/>
  <c r="LI28" i="7"/>
  <c r="LL28" i="7" s="1"/>
  <c r="LI29" i="7"/>
  <c r="LL29" i="7" s="1"/>
  <c r="LI33" i="7"/>
  <c r="LL33" i="7" s="1"/>
  <c r="LI34" i="7"/>
  <c r="LL34" i="7" s="1"/>
  <c r="LI35" i="7"/>
  <c r="LL35" i="7" s="1"/>
  <c r="LI36" i="7"/>
  <c r="LL36" i="7" s="1"/>
  <c r="LI37" i="7"/>
  <c r="LL37" i="7" s="1"/>
  <c r="LI38" i="7"/>
  <c r="LL38" i="7" s="1"/>
  <c r="LI39" i="7"/>
  <c r="LL39" i="7" s="1"/>
  <c r="LI40" i="7"/>
  <c r="LL40" i="7" s="1"/>
  <c r="LI43" i="7"/>
  <c r="LL43" i="7" s="1"/>
  <c r="LI44" i="7"/>
  <c r="LL44" i="7" s="1"/>
  <c r="LI45" i="7"/>
  <c r="LL45" i="7" s="1"/>
  <c r="LI46" i="7"/>
  <c r="LL46" i="7" s="1"/>
  <c r="LI47" i="7"/>
  <c r="LL47" i="7" s="1"/>
  <c r="LI49" i="7"/>
  <c r="LL49" i="7" s="1"/>
  <c r="LI51" i="7"/>
  <c r="LL51" i="7" s="1"/>
  <c r="LI52" i="7"/>
  <c r="LL52" i="7" s="1"/>
  <c r="LI53" i="7"/>
  <c r="LL53" i="7" s="1"/>
  <c r="LI54" i="7"/>
  <c r="LL54" i="7" s="1"/>
  <c r="LI55" i="7"/>
  <c r="LL55" i="7" s="1"/>
  <c r="LI56" i="7"/>
  <c r="LL56" i="7" s="1"/>
  <c r="LI57" i="7"/>
  <c r="LL57" i="7" s="1"/>
  <c r="LI58" i="7"/>
  <c r="LL58" i="7" s="1"/>
  <c r="LI59" i="7"/>
  <c r="LL59" i="7" s="1"/>
  <c r="LI60" i="7"/>
  <c r="LL60" i="7" s="1"/>
  <c r="LI62" i="7"/>
  <c r="LL62" i="7" s="1"/>
  <c r="LI64" i="7"/>
  <c r="LL64" i="7" s="1"/>
  <c r="LI66" i="7"/>
  <c r="LL66" i="7" s="1"/>
  <c r="LI67" i="7"/>
  <c r="LL67" i="7" s="1"/>
  <c r="LI68" i="7"/>
  <c r="LL68" i="7" s="1"/>
  <c r="LI71" i="7"/>
  <c r="LL71" i="7" s="1"/>
  <c r="LI72" i="7"/>
  <c r="LL72" i="7" s="1"/>
  <c r="LI73" i="7"/>
  <c r="LL73" i="7" s="1"/>
  <c r="LI74" i="7"/>
  <c r="LL74" i="7" s="1"/>
  <c r="LI75" i="7"/>
  <c r="LL75" i="7" s="1"/>
  <c r="LI76" i="7"/>
  <c r="LL76" i="7" s="1"/>
  <c r="LI10" i="7"/>
  <c r="LL10" i="7" s="1"/>
  <c r="LC11" i="7"/>
  <c r="LF11" i="7" s="1"/>
  <c r="LC12" i="7"/>
  <c r="LF12" i="7" s="1"/>
  <c r="LC13" i="7"/>
  <c r="LF13" i="7" s="1"/>
  <c r="LC14" i="7"/>
  <c r="LF14" i="7" s="1"/>
  <c r="LC15" i="7"/>
  <c r="LF15" i="7" s="1"/>
  <c r="LC17" i="7"/>
  <c r="LF17" i="7" s="1"/>
  <c r="LC18" i="7"/>
  <c r="LF18" i="7" s="1"/>
  <c r="LC19" i="7"/>
  <c r="LF19" i="7" s="1"/>
  <c r="LC20" i="7"/>
  <c r="LF20" i="7" s="1"/>
  <c r="LC23" i="7"/>
  <c r="LF23" i="7" s="1"/>
  <c r="LC24" i="7"/>
  <c r="LF24" i="7" s="1"/>
  <c r="LC25" i="7"/>
  <c r="LF25" i="7" s="1"/>
  <c r="LC26" i="7"/>
  <c r="LF26" i="7" s="1"/>
  <c r="LC27" i="7"/>
  <c r="LF27" i="7" s="1"/>
  <c r="LC28" i="7"/>
  <c r="LF28" i="7" s="1"/>
  <c r="LC29" i="7"/>
  <c r="LF29" i="7" s="1"/>
  <c r="LC33" i="7"/>
  <c r="LF33" i="7" s="1"/>
  <c r="LC34" i="7"/>
  <c r="LF34" i="7" s="1"/>
  <c r="LC35" i="7"/>
  <c r="LF35" i="7" s="1"/>
  <c r="LC36" i="7"/>
  <c r="LF36" i="7" s="1"/>
  <c r="LC37" i="7"/>
  <c r="LF37" i="7" s="1"/>
  <c r="LC38" i="7"/>
  <c r="LF38" i="7" s="1"/>
  <c r="LC39" i="7"/>
  <c r="LF39" i="7" s="1"/>
  <c r="LC43" i="7"/>
  <c r="LF43" i="7" s="1"/>
  <c r="LC44" i="7"/>
  <c r="LF44" i="7" s="1"/>
  <c r="LC45" i="7"/>
  <c r="LF45" i="7" s="1"/>
  <c r="LC46" i="7"/>
  <c r="LF46" i="7" s="1"/>
  <c r="LC47" i="7"/>
  <c r="LF47" i="7" s="1"/>
  <c r="LC49" i="7"/>
  <c r="LF49" i="7" s="1"/>
  <c r="LC51" i="7"/>
  <c r="LF51" i="7" s="1"/>
  <c r="LC52" i="7"/>
  <c r="LF52" i="7" s="1"/>
  <c r="LC53" i="7"/>
  <c r="LF53" i="7" s="1"/>
  <c r="LC54" i="7"/>
  <c r="LF54" i="7" s="1"/>
  <c r="LC55" i="7"/>
  <c r="LF55" i="7" s="1"/>
  <c r="LC56" i="7"/>
  <c r="LF56" i="7" s="1"/>
  <c r="LC57" i="7"/>
  <c r="LF57" i="7" s="1"/>
  <c r="LC58" i="7"/>
  <c r="LF58" i="7" s="1"/>
  <c r="LC59" i="7"/>
  <c r="LF59" i="7" s="1"/>
  <c r="LC60" i="7"/>
  <c r="LF60" i="7" s="1"/>
  <c r="LC62" i="7"/>
  <c r="LF62" i="7" s="1"/>
  <c r="LC64" i="7"/>
  <c r="LF64" i="7" s="1"/>
  <c r="LC66" i="7"/>
  <c r="LF66" i="7" s="1"/>
  <c r="LC67" i="7"/>
  <c r="LF67" i="7" s="1"/>
  <c r="LC68" i="7"/>
  <c r="LF68" i="7" s="1"/>
  <c r="LC71" i="7"/>
  <c r="LF71" i="7" s="1"/>
  <c r="LC72" i="7"/>
  <c r="LF72" i="7" s="1"/>
  <c r="LC73" i="7"/>
  <c r="LF73" i="7" s="1"/>
  <c r="LC74" i="7"/>
  <c r="LF74" i="7" s="1"/>
  <c r="LC75" i="7"/>
  <c r="LF75" i="7" s="1"/>
  <c r="LC76" i="7"/>
  <c r="LF76" i="7" s="1"/>
  <c r="LC10" i="7"/>
  <c r="LF10" i="7" s="1"/>
  <c r="LO79" i="7"/>
  <c r="KW11" i="7"/>
  <c r="KW12" i="7"/>
  <c r="KW13" i="7"/>
  <c r="KW14" i="7"/>
  <c r="KW15" i="7"/>
  <c r="KW17" i="7"/>
  <c r="KW18" i="7"/>
  <c r="KW19" i="7"/>
  <c r="KW20" i="7"/>
  <c r="KW23" i="7"/>
  <c r="KW24" i="7"/>
  <c r="KW25" i="7"/>
  <c r="KW26" i="7"/>
  <c r="KW27" i="7"/>
  <c r="KW28" i="7"/>
  <c r="KW29" i="7"/>
  <c r="KW33" i="7"/>
  <c r="KW34" i="7"/>
  <c r="KW35" i="7"/>
  <c r="KW36" i="7"/>
  <c r="KW37" i="7"/>
  <c r="KW38" i="7"/>
  <c r="KW39" i="7"/>
  <c r="KW43" i="7"/>
  <c r="KW44" i="7"/>
  <c r="KW45" i="7"/>
  <c r="KW46" i="7"/>
  <c r="KW47" i="7"/>
  <c r="KW49" i="7"/>
  <c r="KW51" i="7"/>
  <c r="KW52" i="7"/>
  <c r="KW53" i="7"/>
  <c r="KW54" i="7"/>
  <c r="KW55" i="7"/>
  <c r="KW56" i="7"/>
  <c r="KW57" i="7"/>
  <c r="KW58" i="7"/>
  <c r="KW59" i="7"/>
  <c r="KW60" i="7"/>
  <c r="KW62" i="7"/>
  <c r="KW64" i="7"/>
  <c r="KW66" i="7"/>
  <c r="KW67" i="7"/>
  <c r="KW68" i="7"/>
  <c r="KW71" i="7"/>
  <c r="KW72" i="7"/>
  <c r="KW73" i="7"/>
  <c r="KW74" i="7"/>
  <c r="KW75" i="7"/>
  <c r="KW76" i="7"/>
  <c r="KW10" i="7"/>
  <c r="KT11" i="7"/>
  <c r="KT12" i="7"/>
  <c r="KT13" i="7"/>
  <c r="KT14" i="7"/>
  <c r="KT15" i="7"/>
  <c r="KT17" i="7"/>
  <c r="KT18" i="7"/>
  <c r="KT19" i="7"/>
  <c r="KT20" i="7"/>
  <c r="KT23" i="7"/>
  <c r="KT24" i="7"/>
  <c r="KT25" i="7"/>
  <c r="KT26" i="7"/>
  <c r="KT27" i="7"/>
  <c r="KT28" i="7"/>
  <c r="KT29" i="7"/>
  <c r="KT33" i="7"/>
  <c r="KT34" i="7"/>
  <c r="KT35" i="7"/>
  <c r="KT36" i="7"/>
  <c r="KT37" i="7"/>
  <c r="KT38" i="7"/>
  <c r="KT39" i="7"/>
  <c r="KT43" i="7"/>
  <c r="KT44" i="7"/>
  <c r="KT45" i="7"/>
  <c r="KT46" i="7"/>
  <c r="KT47" i="7"/>
  <c r="KT49" i="7"/>
  <c r="KT51" i="7"/>
  <c r="KT52" i="7"/>
  <c r="KT53" i="7"/>
  <c r="KT54" i="7"/>
  <c r="KT55" i="7"/>
  <c r="KT56" i="7"/>
  <c r="KT57" i="7"/>
  <c r="KT58" i="7"/>
  <c r="KT59" i="7"/>
  <c r="KT60" i="7"/>
  <c r="KT62" i="7"/>
  <c r="KT64" i="7"/>
  <c r="KT66" i="7"/>
  <c r="KT67" i="7"/>
  <c r="KT68" i="7"/>
  <c r="KT71" i="7"/>
  <c r="KT72" i="7"/>
  <c r="KT73" i="7"/>
  <c r="KT74" i="7"/>
  <c r="KT75" i="7"/>
  <c r="KT76" i="7"/>
  <c r="KT10" i="7"/>
  <c r="KQ11" i="7"/>
  <c r="KQ12" i="7"/>
  <c r="KQ13" i="7"/>
  <c r="KQ14" i="7"/>
  <c r="KQ15" i="7"/>
  <c r="KQ17" i="7"/>
  <c r="KQ18" i="7"/>
  <c r="KQ19" i="7"/>
  <c r="KQ20" i="7"/>
  <c r="KQ23" i="7"/>
  <c r="KZ23" i="7" s="1"/>
  <c r="KQ24" i="7"/>
  <c r="KQ25" i="7"/>
  <c r="KQ26" i="7"/>
  <c r="KQ27" i="7"/>
  <c r="KQ28" i="7"/>
  <c r="KQ29" i="7"/>
  <c r="KQ33" i="7"/>
  <c r="KQ34" i="7"/>
  <c r="KZ34" i="7" s="1"/>
  <c r="KQ35" i="7"/>
  <c r="KQ36" i="7"/>
  <c r="KQ37" i="7"/>
  <c r="KQ38" i="7"/>
  <c r="KQ39" i="7"/>
  <c r="KQ43" i="7"/>
  <c r="KQ44" i="7"/>
  <c r="KQ45" i="7"/>
  <c r="KZ45" i="7" s="1"/>
  <c r="KQ46" i="7"/>
  <c r="KQ47" i="7"/>
  <c r="KQ49" i="7"/>
  <c r="KQ51" i="7"/>
  <c r="KQ52" i="7"/>
  <c r="KQ53" i="7"/>
  <c r="KQ54" i="7"/>
  <c r="KQ55" i="7"/>
  <c r="KZ55" i="7" s="1"/>
  <c r="KQ56" i="7"/>
  <c r="KQ57" i="7"/>
  <c r="KQ58" i="7"/>
  <c r="KQ59" i="7"/>
  <c r="KQ60" i="7"/>
  <c r="KQ62" i="7"/>
  <c r="KQ64" i="7"/>
  <c r="KQ66" i="7"/>
  <c r="KZ66" i="7" s="1"/>
  <c r="KQ67" i="7"/>
  <c r="KQ68" i="7"/>
  <c r="KQ71" i="7"/>
  <c r="KQ72" i="7"/>
  <c r="KQ73" i="7"/>
  <c r="KQ74" i="7"/>
  <c r="KQ75" i="7"/>
  <c r="KQ76" i="7"/>
  <c r="KZ76" i="7" s="1"/>
  <c r="KQ10" i="7"/>
  <c r="KK80" i="7"/>
  <c r="KK79" i="7"/>
  <c r="KH11" i="7"/>
  <c r="KH12" i="7"/>
  <c r="KH13" i="7"/>
  <c r="KH14" i="7"/>
  <c r="KH15" i="7"/>
  <c r="KH17" i="7"/>
  <c r="KH18" i="7"/>
  <c r="KH19" i="7"/>
  <c r="KH20" i="7"/>
  <c r="KH23" i="7"/>
  <c r="KH24" i="7"/>
  <c r="KH25" i="7"/>
  <c r="KH26" i="7"/>
  <c r="KH27" i="7"/>
  <c r="KH28" i="7"/>
  <c r="KH29" i="7"/>
  <c r="KH33" i="7"/>
  <c r="KH34" i="7"/>
  <c r="KH35" i="7"/>
  <c r="KH36" i="7"/>
  <c r="KH37" i="7"/>
  <c r="KH38" i="7"/>
  <c r="KH39" i="7"/>
  <c r="KH43" i="7"/>
  <c r="KH44" i="7"/>
  <c r="KH45" i="7"/>
  <c r="KH46" i="7"/>
  <c r="KH47" i="7"/>
  <c r="KH49" i="7"/>
  <c r="KH51" i="7"/>
  <c r="KH52" i="7"/>
  <c r="KH53" i="7"/>
  <c r="KH54" i="7"/>
  <c r="KH55" i="7"/>
  <c r="KH56" i="7"/>
  <c r="KH57" i="7"/>
  <c r="KH58" i="7"/>
  <c r="KH59" i="7"/>
  <c r="KH60" i="7"/>
  <c r="KH62" i="7"/>
  <c r="KH64" i="7"/>
  <c r="KH66" i="7"/>
  <c r="KH67" i="7"/>
  <c r="KH68" i="7"/>
  <c r="KH71" i="7"/>
  <c r="KH72" i="7"/>
  <c r="KH73" i="7"/>
  <c r="KH74" i="7"/>
  <c r="KH75" i="7"/>
  <c r="KH76" i="7"/>
  <c r="KH10" i="7"/>
  <c r="KE11" i="7"/>
  <c r="KE12" i="7"/>
  <c r="KE13" i="7"/>
  <c r="KE14" i="7"/>
  <c r="KE15" i="7"/>
  <c r="KE17" i="7"/>
  <c r="KE18" i="7"/>
  <c r="KE19" i="7"/>
  <c r="KE20" i="7"/>
  <c r="KE23" i="7"/>
  <c r="KE24" i="7"/>
  <c r="KE25" i="7"/>
  <c r="KE26" i="7"/>
  <c r="KE27" i="7"/>
  <c r="KE28" i="7"/>
  <c r="KE29" i="7"/>
  <c r="KE33" i="7"/>
  <c r="KE34" i="7"/>
  <c r="KE35" i="7"/>
  <c r="KE36" i="7"/>
  <c r="KE37" i="7"/>
  <c r="KE38" i="7"/>
  <c r="KE39" i="7"/>
  <c r="KE43" i="7"/>
  <c r="KE44" i="7"/>
  <c r="KE45" i="7"/>
  <c r="KE46" i="7"/>
  <c r="KE47" i="7"/>
  <c r="KE49" i="7"/>
  <c r="KE51" i="7"/>
  <c r="KE52" i="7"/>
  <c r="KE53" i="7"/>
  <c r="KE54" i="7"/>
  <c r="KE55" i="7"/>
  <c r="KE56" i="7"/>
  <c r="KE57" i="7"/>
  <c r="KE58" i="7"/>
  <c r="KE59" i="7"/>
  <c r="KE60" i="7"/>
  <c r="KE62" i="7"/>
  <c r="KE64" i="7"/>
  <c r="KE66" i="7"/>
  <c r="KE67" i="7"/>
  <c r="KE68" i="7"/>
  <c r="KE71" i="7"/>
  <c r="KE72" i="7"/>
  <c r="KE73" i="7"/>
  <c r="KE74" i="7"/>
  <c r="KE75" i="7"/>
  <c r="KE76" i="7"/>
  <c r="KE10" i="7"/>
  <c r="KB80" i="7"/>
  <c r="KN80" i="7" s="1"/>
  <c r="KB79" i="7"/>
  <c r="JY11" i="7"/>
  <c r="JY12" i="7"/>
  <c r="JY13" i="7"/>
  <c r="JY14" i="7"/>
  <c r="JY15" i="7"/>
  <c r="JY17" i="7"/>
  <c r="JY18" i="7"/>
  <c r="JY19" i="7"/>
  <c r="JY20" i="7"/>
  <c r="JY23" i="7"/>
  <c r="JY24" i="7"/>
  <c r="JY25" i="7"/>
  <c r="JY26" i="7"/>
  <c r="JY27" i="7"/>
  <c r="JY28" i="7"/>
  <c r="JY29" i="7"/>
  <c r="JY33" i="7"/>
  <c r="JY34" i="7"/>
  <c r="JY35" i="7"/>
  <c r="JY36" i="7"/>
  <c r="JY37" i="7"/>
  <c r="JY38" i="7"/>
  <c r="JY39" i="7"/>
  <c r="JY43" i="7"/>
  <c r="JY44" i="7"/>
  <c r="JY45" i="7"/>
  <c r="JY46" i="7"/>
  <c r="JY47" i="7"/>
  <c r="JY49" i="7"/>
  <c r="JY51" i="7"/>
  <c r="JY52" i="7"/>
  <c r="JY53" i="7"/>
  <c r="JY54" i="7"/>
  <c r="JY55" i="7"/>
  <c r="JY56" i="7"/>
  <c r="JY57" i="7"/>
  <c r="JY58" i="7"/>
  <c r="JY59" i="7"/>
  <c r="JY60" i="7"/>
  <c r="JY62" i="7"/>
  <c r="JY64" i="7"/>
  <c r="JY66" i="7"/>
  <c r="JY67" i="7"/>
  <c r="JY68" i="7"/>
  <c r="JY71" i="7"/>
  <c r="JY72" i="7"/>
  <c r="JY73" i="7"/>
  <c r="JY74" i="7"/>
  <c r="JY75" i="7"/>
  <c r="JY76" i="7"/>
  <c r="JY10" i="7"/>
  <c r="JV11" i="7"/>
  <c r="JV12" i="7"/>
  <c r="JV13" i="7"/>
  <c r="JV14" i="7"/>
  <c r="JV15" i="7"/>
  <c r="JV17" i="7"/>
  <c r="JV18" i="7"/>
  <c r="JV19" i="7"/>
  <c r="JV20" i="7"/>
  <c r="JV23" i="7"/>
  <c r="JV24" i="7"/>
  <c r="JV25" i="7"/>
  <c r="JV26" i="7"/>
  <c r="JV27" i="7"/>
  <c r="JV28" i="7"/>
  <c r="JV29" i="7"/>
  <c r="JV33" i="7"/>
  <c r="JV34" i="7"/>
  <c r="JV35" i="7"/>
  <c r="JV36" i="7"/>
  <c r="JV37" i="7"/>
  <c r="JV38" i="7"/>
  <c r="JV39" i="7"/>
  <c r="JV43" i="7"/>
  <c r="JV44" i="7"/>
  <c r="JV45" i="7"/>
  <c r="JV46" i="7"/>
  <c r="JV47" i="7"/>
  <c r="JV49" i="7"/>
  <c r="JV51" i="7"/>
  <c r="JV52" i="7"/>
  <c r="JV53" i="7"/>
  <c r="JV54" i="7"/>
  <c r="JV55" i="7"/>
  <c r="JV56" i="7"/>
  <c r="JV57" i="7"/>
  <c r="JV58" i="7"/>
  <c r="JV59" i="7"/>
  <c r="JV60" i="7"/>
  <c r="JV62" i="7"/>
  <c r="JV64" i="7"/>
  <c r="JV66" i="7"/>
  <c r="JV67" i="7"/>
  <c r="JV68" i="7"/>
  <c r="JV71" i="7"/>
  <c r="JV72" i="7"/>
  <c r="JV73" i="7"/>
  <c r="JV74" i="7"/>
  <c r="JV75" i="7"/>
  <c r="JV76" i="7"/>
  <c r="JV10" i="7"/>
  <c r="JS11" i="7"/>
  <c r="JS12" i="7"/>
  <c r="JS13" i="7"/>
  <c r="JS14" i="7"/>
  <c r="JS15" i="7"/>
  <c r="JS17" i="7"/>
  <c r="JS18" i="7"/>
  <c r="JS19" i="7"/>
  <c r="JS20" i="7"/>
  <c r="JS23" i="7"/>
  <c r="JS24" i="7"/>
  <c r="JS25" i="7"/>
  <c r="JS26" i="7"/>
  <c r="JS27" i="7"/>
  <c r="JS28" i="7"/>
  <c r="JS29" i="7"/>
  <c r="JS33" i="7"/>
  <c r="JS34" i="7"/>
  <c r="JS35" i="7"/>
  <c r="JS36" i="7"/>
  <c r="JS37" i="7"/>
  <c r="JS38" i="7"/>
  <c r="JS39" i="7"/>
  <c r="JS43" i="7"/>
  <c r="JS44" i="7"/>
  <c r="JS45" i="7"/>
  <c r="JS46" i="7"/>
  <c r="JS47" i="7"/>
  <c r="JS49" i="7"/>
  <c r="JS51" i="7"/>
  <c r="JS52" i="7"/>
  <c r="JS53" i="7"/>
  <c r="JS54" i="7"/>
  <c r="JS55" i="7"/>
  <c r="JS56" i="7"/>
  <c r="JS57" i="7"/>
  <c r="JS58" i="7"/>
  <c r="JS59" i="7"/>
  <c r="JS60" i="7"/>
  <c r="JS62" i="7"/>
  <c r="JS64" i="7"/>
  <c r="JS66" i="7"/>
  <c r="JS67" i="7"/>
  <c r="JS68" i="7"/>
  <c r="JS71" i="7"/>
  <c r="JS72" i="7"/>
  <c r="JS73" i="7"/>
  <c r="JS74" i="7"/>
  <c r="JS75" i="7"/>
  <c r="JS76" i="7"/>
  <c r="JS10" i="7"/>
  <c r="JP11" i="7"/>
  <c r="JP12" i="7"/>
  <c r="JP13" i="7"/>
  <c r="JP14" i="7"/>
  <c r="JP15" i="7"/>
  <c r="JP17" i="7"/>
  <c r="JP18" i="7"/>
  <c r="JP19" i="7"/>
  <c r="JP20" i="7"/>
  <c r="JP23" i="7"/>
  <c r="JP24" i="7"/>
  <c r="JP25" i="7"/>
  <c r="JP26" i="7"/>
  <c r="JP27" i="7"/>
  <c r="JP28" i="7"/>
  <c r="JP29" i="7"/>
  <c r="JP33" i="7"/>
  <c r="JP34" i="7"/>
  <c r="JP35" i="7"/>
  <c r="JP36" i="7"/>
  <c r="JP37" i="7"/>
  <c r="JP38" i="7"/>
  <c r="JP39" i="7"/>
  <c r="JP43" i="7"/>
  <c r="JP44" i="7"/>
  <c r="JP45" i="7"/>
  <c r="JP46" i="7"/>
  <c r="JP47" i="7"/>
  <c r="JP49" i="7"/>
  <c r="JP51" i="7"/>
  <c r="JP52" i="7"/>
  <c r="JP53" i="7"/>
  <c r="JP54" i="7"/>
  <c r="JP55" i="7"/>
  <c r="JP56" i="7"/>
  <c r="JP57" i="7"/>
  <c r="JP58" i="7"/>
  <c r="JP59" i="7"/>
  <c r="JP60" i="7"/>
  <c r="JP62" i="7"/>
  <c r="JP64" i="7"/>
  <c r="JP66" i="7"/>
  <c r="JP67" i="7"/>
  <c r="JP68" i="7"/>
  <c r="JP71" i="7"/>
  <c r="JP72" i="7"/>
  <c r="JP73" i="7"/>
  <c r="JP74" i="7"/>
  <c r="JP75" i="7"/>
  <c r="JP76" i="7"/>
  <c r="JP10" i="7"/>
  <c r="JM11" i="7"/>
  <c r="JM12" i="7"/>
  <c r="JM13" i="7"/>
  <c r="JM14" i="7"/>
  <c r="JM15" i="7"/>
  <c r="JM17" i="7"/>
  <c r="JM18" i="7"/>
  <c r="JM19" i="7"/>
  <c r="JM20" i="7"/>
  <c r="JM23" i="7"/>
  <c r="JM24" i="7"/>
  <c r="JM25" i="7"/>
  <c r="JM26" i="7"/>
  <c r="JM27" i="7"/>
  <c r="JM28" i="7"/>
  <c r="JM29" i="7"/>
  <c r="JM33" i="7"/>
  <c r="JM34" i="7"/>
  <c r="JM35" i="7"/>
  <c r="JM36" i="7"/>
  <c r="JM37" i="7"/>
  <c r="JM38" i="7"/>
  <c r="JM39" i="7"/>
  <c r="JM43" i="7"/>
  <c r="JM44" i="7"/>
  <c r="JM45" i="7"/>
  <c r="JM46" i="7"/>
  <c r="JM47" i="7"/>
  <c r="JM48" i="7"/>
  <c r="JM49" i="7"/>
  <c r="JM51" i="7"/>
  <c r="JM52" i="7"/>
  <c r="JM53" i="7"/>
  <c r="JM54" i="7"/>
  <c r="JM55" i="7"/>
  <c r="JM56" i="7"/>
  <c r="JM57" i="7"/>
  <c r="JM58" i="7"/>
  <c r="JM59" i="7"/>
  <c r="JM60" i="7"/>
  <c r="JM62" i="7"/>
  <c r="JM64" i="7"/>
  <c r="JM66" i="7"/>
  <c r="JM67" i="7"/>
  <c r="JM68" i="7"/>
  <c r="JM71" i="7"/>
  <c r="JM72" i="7"/>
  <c r="JM73" i="7"/>
  <c r="JM74" i="7"/>
  <c r="JM75" i="7"/>
  <c r="JM76" i="7"/>
  <c r="JM10" i="7"/>
  <c r="JG80" i="7"/>
  <c r="JG79" i="7"/>
  <c r="JD11" i="7"/>
  <c r="JD12" i="7"/>
  <c r="JD13" i="7"/>
  <c r="JD14" i="7"/>
  <c r="JD15" i="7"/>
  <c r="JD17" i="7"/>
  <c r="JD18" i="7"/>
  <c r="JD19" i="7"/>
  <c r="JD20" i="7"/>
  <c r="JD23" i="7"/>
  <c r="JD24" i="7"/>
  <c r="JD25" i="7"/>
  <c r="JD26" i="7"/>
  <c r="JD27" i="7"/>
  <c r="JD28" i="7"/>
  <c r="JD29" i="7"/>
  <c r="JD33" i="7"/>
  <c r="JD34" i="7"/>
  <c r="JD35" i="7"/>
  <c r="JD36" i="7"/>
  <c r="JD37" i="7"/>
  <c r="JD38" i="7"/>
  <c r="JD39" i="7"/>
  <c r="JD43" i="7"/>
  <c r="JD44" i="7"/>
  <c r="JD45" i="7"/>
  <c r="JD46" i="7"/>
  <c r="JD47" i="7"/>
  <c r="JD48" i="7"/>
  <c r="JD49" i="7"/>
  <c r="JD51" i="7"/>
  <c r="JD52" i="7"/>
  <c r="JD53" i="7"/>
  <c r="JD54" i="7"/>
  <c r="JD55" i="7"/>
  <c r="JD56" i="7"/>
  <c r="JD57" i="7"/>
  <c r="JD58" i="7"/>
  <c r="JD59" i="7"/>
  <c r="JD60" i="7"/>
  <c r="JD62" i="7"/>
  <c r="JD64" i="7"/>
  <c r="JD66" i="7"/>
  <c r="JD67" i="7"/>
  <c r="JD68" i="7"/>
  <c r="JD71" i="7"/>
  <c r="JD72" i="7"/>
  <c r="JD73" i="7"/>
  <c r="JD74" i="7"/>
  <c r="JD75" i="7"/>
  <c r="JD76" i="7"/>
  <c r="JD10" i="7"/>
  <c r="JA11" i="7"/>
  <c r="JA12" i="7"/>
  <c r="JA13" i="7"/>
  <c r="JA14" i="7"/>
  <c r="JA15" i="7"/>
  <c r="JA17" i="7"/>
  <c r="JA18" i="7"/>
  <c r="JA19" i="7"/>
  <c r="JA20" i="7"/>
  <c r="JA23" i="7"/>
  <c r="JA24" i="7"/>
  <c r="JA25" i="7"/>
  <c r="JA26" i="7"/>
  <c r="JA27" i="7"/>
  <c r="JA28" i="7"/>
  <c r="JA29" i="7"/>
  <c r="JA33" i="7"/>
  <c r="JA34" i="7"/>
  <c r="JA35" i="7"/>
  <c r="JA36" i="7"/>
  <c r="JA37" i="7"/>
  <c r="JA38" i="7"/>
  <c r="JA39" i="7"/>
  <c r="JA43" i="7"/>
  <c r="JA44" i="7"/>
  <c r="JA45" i="7"/>
  <c r="JA46" i="7"/>
  <c r="JA47" i="7"/>
  <c r="JA48" i="7"/>
  <c r="JA49" i="7"/>
  <c r="JA51" i="7"/>
  <c r="JA52" i="7"/>
  <c r="JA53" i="7"/>
  <c r="JA54" i="7"/>
  <c r="JA55" i="7"/>
  <c r="JA56" i="7"/>
  <c r="JA57" i="7"/>
  <c r="JA58" i="7"/>
  <c r="JA59" i="7"/>
  <c r="JA60" i="7"/>
  <c r="JA62" i="7"/>
  <c r="JA64" i="7"/>
  <c r="JA66" i="7"/>
  <c r="JA67" i="7"/>
  <c r="JA68" i="7"/>
  <c r="JA71" i="7"/>
  <c r="JA72" i="7"/>
  <c r="JA73" i="7"/>
  <c r="JA74" i="7"/>
  <c r="JA75" i="7"/>
  <c r="JA76" i="7"/>
  <c r="JA10" i="7"/>
  <c r="IX11" i="7"/>
  <c r="IX12" i="7"/>
  <c r="IX13" i="7"/>
  <c r="IX14" i="7"/>
  <c r="IX15" i="7"/>
  <c r="IX17" i="7"/>
  <c r="IX18" i="7"/>
  <c r="IX19" i="7"/>
  <c r="IX20" i="7"/>
  <c r="IX23" i="7"/>
  <c r="IX24" i="7"/>
  <c r="IX25" i="7"/>
  <c r="IX26" i="7"/>
  <c r="IX27" i="7"/>
  <c r="IX28" i="7"/>
  <c r="IX29" i="7"/>
  <c r="IX33" i="7"/>
  <c r="IX34" i="7"/>
  <c r="IX35" i="7"/>
  <c r="IX36" i="7"/>
  <c r="IX37" i="7"/>
  <c r="IX38" i="7"/>
  <c r="IX39" i="7"/>
  <c r="IX43" i="7"/>
  <c r="IX44" i="7"/>
  <c r="IX45" i="7"/>
  <c r="IX46" i="7"/>
  <c r="IX47" i="7"/>
  <c r="IX48" i="7"/>
  <c r="IX49" i="7"/>
  <c r="IX51" i="7"/>
  <c r="IX52" i="7"/>
  <c r="IX53" i="7"/>
  <c r="IX54" i="7"/>
  <c r="IX55" i="7"/>
  <c r="IX56" i="7"/>
  <c r="IX57" i="7"/>
  <c r="IX58" i="7"/>
  <c r="IX59" i="7"/>
  <c r="IX60" i="7"/>
  <c r="IX62" i="7"/>
  <c r="IX64" i="7"/>
  <c r="IX66" i="7"/>
  <c r="IX67" i="7"/>
  <c r="IX68" i="7"/>
  <c r="IX71" i="7"/>
  <c r="IX72" i="7"/>
  <c r="IX73" i="7"/>
  <c r="IX74" i="7"/>
  <c r="IX75" i="7"/>
  <c r="IX76" i="7"/>
  <c r="IX10" i="7"/>
  <c r="IU11" i="7"/>
  <c r="IU12" i="7"/>
  <c r="IU13" i="7"/>
  <c r="IU14" i="7"/>
  <c r="IU15" i="7"/>
  <c r="IU17" i="7"/>
  <c r="IU18" i="7"/>
  <c r="IU19" i="7"/>
  <c r="IU20" i="7"/>
  <c r="IU23" i="7"/>
  <c r="IU24" i="7"/>
  <c r="IU25" i="7"/>
  <c r="IU26" i="7"/>
  <c r="IU27" i="7"/>
  <c r="IU28" i="7"/>
  <c r="IU29" i="7"/>
  <c r="IU33" i="7"/>
  <c r="IU34" i="7"/>
  <c r="IU35" i="7"/>
  <c r="IU36" i="7"/>
  <c r="IU37" i="7"/>
  <c r="IU38" i="7"/>
  <c r="IU39" i="7"/>
  <c r="IU43" i="7"/>
  <c r="IU44" i="7"/>
  <c r="IU45" i="7"/>
  <c r="IU46" i="7"/>
  <c r="IU47" i="7"/>
  <c r="IU48" i="7"/>
  <c r="IU49" i="7"/>
  <c r="IU51" i="7"/>
  <c r="IU52" i="7"/>
  <c r="IU53" i="7"/>
  <c r="IU54" i="7"/>
  <c r="IU55" i="7"/>
  <c r="IU56" i="7"/>
  <c r="IU57" i="7"/>
  <c r="IU58" i="7"/>
  <c r="JG58" i="7" s="1"/>
  <c r="IU59" i="7"/>
  <c r="IU60" i="7"/>
  <c r="IU62" i="7"/>
  <c r="IU64" i="7"/>
  <c r="IU66" i="7"/>
  <c r="IU67" i="7"/>
  <c r="IU68" i="7"/>
  <c r="IU71" i="7"/>
  <c r="IU72" i="7"/>
  <c r="IU73" i="7"/>
  <c r="IU74" i="7"/>
  <c r="IU75" i="7"/>
  <c r="IU76" i="7"/>
  <c r="IU10" i="7"/>
  <c r="IR80" i="7"/>
  <c r="IR79" i="7"/>
  <c r="IO11" i="7"/>
  <c r="IO12" i="7"/>
  <c r="IO13" i="7"/>
  <c r="IO14" i="7"/>
  <c r="IO15" i="7"/>
  <c r="IO17" i="7"/>
  <c r="IO18" i="7"/>
  <c r="IO19" i="7"/>
  <c r="IO20" i="7"/>
  <c r="IO23" i="7"/>
  <c r="IO24" i="7"/>
  <c r="IO25" i="7"/>
  <c r="IO26" i="7"/>
  <c r="IO27" i="7"/>
  <c r="IO28" i="7"/>
  <c r="IO29" i="7"/>
  <c r="IO33" i="7"/>
  <c r="IO34" i="7"/>
  <c r="IO35" i="7"/>
  <c r="IO36" i="7"/>
  <c r="IO37" i="7"/>
  <c r="IO38" i="7"/>
  <c r="IO39" i="7"/>
  <c r="IO43" i="7"/>
  <c r="IO44" i="7"/>
  <c r="IO45" i="7"/>
  <c r="IO46" i="7"/>
  <c r="IO47" i="7"/>
  <c r="IO48" i="7"/>
  <c r="IO49" i="7"/>
  <c r="IO51" i="7"/>
  <c r="IO52" i="7"/>
  <c r="IO53" i="7"/>
  <c r="IO54" i="7"/>
  <c r="IO55" i="7"/>
  <c r="IO56" i="7"/>
  <c r="IO57" i="7"/>
  <c r="IO58" i="7"/>
  <c r="IO59" i="7"/>
  <c r="IO60" i="7"/>
  <c r="IO62" i="7"/>
  <c r="IO64" i="7"/>
  <c r="IO66" i="7"/>
  <c r="IO67" i="7"/>
  <c r="IO68" i="7"/>
  <c r="IO71" i="7"/>
  <c r="IO72" i="7"/>
  <c r="IO73" i="7"/>
  <c r="IO74" i="7"/>
  <c r="IO75" i="7"/>
  <c r="IO76" i="7"/>
  <c r="IO10" i="7"/>
  <c r="IL11" i="7"/>
  <c r="IL12" i="7"/>
  <c r="IR12" i="7" s="1"/>
  <c r="IL13" i="7"/>
  <c r="IR13" i="7" s="1"/>
  <c r="IL14" i="7"/>
  <c r="IL15" i="7"/>
  <c r="IL17" i="7"/>
  <c r="IL18" i="7"/>
  <c r="IL19" i="7"/>
  <c r="IL20" i="7"/>
  <c r="IL23" i="7"/>
  <c r="IL24" i="7"/>
  <c r="IR24" i="7" s="1"/>
  <c r="IL25" i="7"/>
  <c r="IR25" i="7" s="1"/>
  <c r="IL26" i="7"/>
  <c r="IL27" i="7"/>
  <c r="IL28" i="7"/>
  <c r="IL29" i="7"/>
  <c r="IL33" i="7"/>
  <c r="IL34" i="7"/>
  <c r="IL35" i="7"/>
  <c r="IL36" i="7"/>
  <c r="IL37" i="7"/>
  <c r="IR37" i="7" s="1"/>
  <c r="IL38" i="7"/>
  <c r="IL39" i="7"/>
  <c r="IL43" i="7"/>
  <c r="IL44" i="7"/>
  <c r="IL45" i="7"/>
  <c r="IR45" i="7" s="1"/>
  <c r="IL46" i="7"/>
  <c r="IL47" i="7"/>
  <c r="IL48" i="7"/>
  <c r="IL49" i="7"/>
  <c r="IL51" i="7"/>
  <c r="IL52" i="7"/>
  <c r="IL53" i="7"/>
  <c r="IL54" i="7"/>
  <c r="IL55" i="7"/>
  <c r="IR55" i="7" s="1"/>
  <c r="IL56" i="7"/>
  <c r="IL57" i="7"/>
  <c r="IL58" i="7"/>
  <c r="IL59" i="7"/>
  <c r="IL60" i="7"/>
  <c r="IL62" i="7"/>
  <c r="IL64" i="7"/>
  <c r="IL66" i="7"/>
  <c r="IL67" i="7"/>
  <c r="IR67" i="7" s="1"/>
  <c r="IL68" i="7"/>
  <c r="IR68" i="7" s="1"/>
  <c r="IL71" i="7"/>
  <c r="IL72" i="7"/>
  <c r="IL73" i="7"/>
  <c r="IL74" i="7"/>
  <c r="IL75" i="7"/>
  <c r="IR75" i="7" s="1"/>
  <c r="IL76" i="7"/>
  <c r="IR76" i="7" s="1"/>
  <c r="IL10" i="7"/>
  <c r="II11" i="7"/>
  <c r="II12" i="7"/>
  <c r="II13" i="7"/>
  <c r="II14" i="7"/>
  <c r="II15" i="7"/>
  <c r="II17" i="7"/>
  <c r="II18" i="7"/>
  <c r="II19" i="7"/>
  <c r="II20" i="7"/>
  <c r="II23" i="7"/>
  <c r="II24" i="7"/>
  <c r="II25" i="7"/>
  <c r="II26" i="7"/>
  <c r="II27" i="7"/>
  <c r="II28" i="7"/>
  <c r="II29" i="7"/>
  <c r="II33" i="7"/>
  <c r="II34" i="7"/>
  <c r="II35" i="7"/>
  <c r="II36" i="7"/>
  <c r="II37" i="7"/>
  <c r="II38" i="7"/>
  <c r="II39" i="7"/>
  <c r="II43" i="7"/>
  <c r="II44" i="7"/>
  <c r="II45" i="7"/>
  <c r="II46" i="7"/>
  <c r="II47" i="7"/>
  <c r="II48" i="7"/>
  <c r="II49" i="7"/>
  <c r="II51" i="7"/>
  <c r="II52" i="7"/>
  <c r="II53" i="7"/>
  <c r="II54" i="7"/>
  <c r="II55" i="7"/>
  <c r="II56" i="7"/>
  <c r="II57" i="7"/>
  <c r="II58" i="7"/>
  <c r="II59" i="7"/>
  <c r="II60" i="7"/>
  <c r="II62" i="7"/>
  <c r="II64" i="7"/>
  <c r="II66" i="7"/>
  <c r="II67" i="7"/>
  <c r="II68" i="7"/>
  <c r="II71" i="7"/>
  <c r="II72" i="7"/>
  <c r="II73" i="7"/>
  <c r="II74" i="7"/>
  <c r="II75" i="7"/>
  <c r="II76" i="7"/>
  <c r="II10" i="7"/>
  <c r="IC80" i="7"/>
  <c r="IC79" i="7"/>
  <c r="HZ11" i="7"/>
  <c r="IC11" i="7" s="1"/>
  <c r="HZ12" i="7"/>
  <c r="IC12" i="7" s="1"/>
  <c r="HZ13" i="7"/>
  <c r="IC13" i="7" s="1"/>
  <c r="HZ14" i="7"/>
  <c r="IC14" i="7" s="1"/>
  <c r="HZ15" i="7"/>
  <c r="IC15" i="7" s="1"/>
  <c r="HZ17" i="7"/>
  <c r="IC17" i="7" s="1"/>
  <c r="HZ18" i="7"/>
  <c r="IC18" i="7" s="1"/>
  <c r="HZ19" i="7"/>
  <c r="IC19" i="7" s="1"/>
  <c r="HZ20" i="7"/>
  <c r="IC20" i="7" s="1"/>
  <c r="HZ23" i="7"/>
  <c r="IC23" i="7" s="1"/>
  <c r="HZ24" i="7"/>
  <c r="IC24" i="7" s="1"/>
  <c r="HZ25" i="7"/>
  <c r="IC25" i="7" s="1"/>
  <c r="HZ26" i="7"/>
  <c r="IC26" i="7" s="1"/>
  <c r="HZ27" i="7"/>
  <c r="IC27" i="7" s="1"/>
  <c r="HZ28" i="7"/>
  <c r="IC28" i="7" s="1"/>
  <c r="HZ29" i="7"/>
  <c r="IC29" i="7" s="1"/>
  <c r="HZ33" i="7"/>
  <c r="IC33" i="7" s="1"/>
  <c r="HZ34" i="7"/>
  <c r="IC34" i="7" s="1"/>
  <c r="HZ35" i="7"/>
  <c r="IC35" i="7" s="1"/>
  <c r="HZ36" i="7"/>
  <c r="IC36" i="7" s="1"/>
  <c r="HZ37" i="7"/>
  <c r="IC37" i="7" s="1"/>
  <c r="HZ38" i="7"/>
  <c r="IC38" i="7" s="1"/>
  <c r="HZ39" i="7"/>
  <c r="IC39" i="7" s="1"/>
  <c r="HZ43" i="7"/>
  <c r="IC43" i="7" s="1"/>
  <c r="HZ44" i="7"/>
  <c r="IC44" i="7" s="1"/>
  <c r="HZ45" i="7"/>
  <c r="IC45" i="7" s="1"/>
  <c r="HZ46" i="7"/>
  <c r="IC46" i="7" s="1"/>
  <c r="HZ47" i="7"/>
  <c r="IC47" i="7" s="1"/>
  <c r="HZ48" i="7"/>
  <c r="IC48" i="7" s="1"/>
  <c r="HZ49" i="7"/>
  <c r="IC49" i="7" s="1"/>
  <c r="HZ51" i="7"/>
  <c r="IC51" i="7" s="1"/>
  <c r="HZ52" i="7"/>
  <c r="IC52" i="7" s="1"/>
  <c r="HZ53" i="7"/>
  <c r="IC53" i="7" s="1"/>
  <c r="HZ54" i="7"/>
  <c r="IC54" i="7" s="1"/>
  <c r="HZ55" i="7"/>
  <c r="IC55" i="7" s="1"/>
  <c r="HZ56" i="7"/>
  <c r="IC56" i="7" s="1"/>
  <c r="HZ57" i="7"/>
  <c r="IC57" i="7" s="1"/>
  <c r="HZ58" i="7"/>
  <c r="IC58" i="7" s="1"/>
  <c r="HZ59" i="7"/>
  <c r="IC59" i="7" s="1"/>
  <c r="HZ60" i="7"/>
  <c r="IC60" i="7" s="1"/>
  <c r="HZ62" i="7"/>
  <c r="IC62" i="7" s="1"/>
  <c r="HZ64" i="7"/>
  <c r="IC64" i="7" s="1"/>
  <c r="HZ66" i="7"/>
  <c r="IC66" i="7" s="1"/>
  <c r="HZ67" i="7"/>
  <c r="IC67" i="7" s="1"/>
  <c r="HZ68" i="7"/>
  <c r="IC68" i="7" s="1"/>
  <c r="HZ71" i="7"/>
  <c r="IC71" i="7" s="1"/>
  <c r="HZ72" i="7"/>
  <c r="IC72" i="7" s="1"/>
  <c r="HZ73" i="7"/>
  <c r="IC73" i="7" s="1"/>
  <c r="HZ74" i="7"/>
  <c r="IC74" i="7" s="1"/>
  <c r="HZ75" i="7"/>
  <c r="IC75" i="7" s="1"/>
  <c r="HZ76" i="7"/>
  <c r="IC76" i="7" s="1"/>
  <c r="HZ10" i="7"/>
  <c r="IC10" i="7" s="1"/>
  <c r="HW80" i="7"/>
  <c r="HW79" i="7"/>
  <c r="HT11" i="7"/>
  <c r="HT12" i="7"/>
  <c r="HT13" i="7"/>
  <c r="HT14" i="7"/>
  <c r="HT15" i="7"/>
  <c r="HT17" i="7"/>
  <c r="HT18" i="7"/>
  <c r="HT19" i="7"/>
  <c r="HT20" i="7"/>
  <c r="HT23" i="7"/>
  <c r="HT24" i="7"/>
  <c r="HT25" i="7"/>
  <c r="HT26" i="7"/>
  <c r="HT27" i="7"/>
  <c r="HT28" i="7"/>
  <c r="HT29" i="7"/>
  <c r="HT33" i="7"/>
  <c r="HT34" i="7"/>
  <c r="HT35" i="7"/>
  <c r="HT36" i="7"/>
  <c r="HT37" i="7"/>
  <c r="HT38" i="7"/>
  <c r="HT39" i="7"/>
  <c r="HT43" i="7"/>
  <c r="HT44" i="7"/>
  <c r="HT45" i="7"/>
  <c r="HT46" i="7"/>
  <c r="HT47" i="7"/>
  <c r="HT48" i="7"/>
  <c r="HT49" i="7"/>
  <c r="HT51" i="7"/>
  <c r="HT52" i="7"/>
  <c r="HT53" i="7"/>
  <c r="HT54" i="7"/>
  <c r="HT55" i="7"/>
  <c r="HT56" i="7"/>
  <c r="HT57" i="7"/>
  <c r="HT58" i="7"/>
  <c r="HT59" i="7"/>
  <c r="HT60" i="7"/>
  <c r="HT62" i="7"/>
  <c r="HT64" i="7"/>
  <c r="HT66" i="7"/>
  <c r="HT67" i="7"/>
  <c r="HT68" i="7"/>
  <c r="HT71" i="7"/>
  <c r="HT72" i="7"/>
  <c r="HT73" i="7"/>
  <c r="HT74" i="7"/>
  <c r="HT75" i="7"/>
  <c r="HT76" i="7"/>
  <c r="HT10" i="7"/>
  <c r="HQ11" i="7"/>
  <c r="HQ12" i="7"/>
  <c r="HQ13" i="7"/>
  <c r="HQ14" i="7"/>
  <c r="HQ15" i="7"/>
  <c r="HQ17" i="7"/>
  <c r="HQ18" i="7"/>
  <c r="HQ19" i="7"/>
  <c r="HW19" i="7" s="1"/>
  <c r="HQ20" i="7"/>
  <c r="HQ23" i="7"/>
  <c r="HQ24" i="7"/>
  <c r="HQ25" i="7"/>
  <c r="HQ26" i="7"/>
  <c r="HQ27" i="7"/>
  <c r="HW27" i="7" s="1"/>
  <c r="HQ28" i="7"/>
  <c r="HW28" i="7" s="1"/>
  <c r="HQ29" i="7"/>
  <c r="HQ33" i="7"/>
  <c r="HQ34" i="7"/>
  <c r="HQ35" i="7"/>
  <c r="HQ36" i="7"/>
  <c r="HQ37" i="7"/>
  <c r="HQ38" i="7"/>
  <c r="HQ39" i="7"/>
  <c r="HQ43" i="7"/>
  <c r="HW43" i="7" s="1"/>
  <c r="HQ44" i="7"/>
  <c r="HQ45" i="7"/>
  <c r="HQ46" i="7"/>
  <c r="HQ47" i="7"/>
  <c r="HQ48" i="7"/>
  <c r="HQ49" i="7"/>
  <c r="HQ51" i="7"/>
  <c r="HQ52" i="7"/>
  <c r="HQ53" i="7"/>
  <c r="HW53" i="7" s="1"/>
  <c r="HQ54" i="7"/>
  <c r="HQ55" i="7"/>
  <c r="HQ56" i="7"/>
  <c r="HQ57" i="7"/>
  <c r="HQ58" i="7"/>
  <c r="HW58" i="7" s="1"/>
  <c r="HQ59" i="7"/>
  <c r="HQ60" i="7"/>
  <c r="HQ62" i="7"/>
  <c r="HQ64" i="7"/>
  <c r="HQ66" i="7"/>
  <c r="HQ67" i="7"/>
  <c r="HQ68" i="7"/>
  <c r="HQ71" i="7"/>
  <c r="HQ72" i="7"/>
  <c r="HQ73" i="7"/>
  <c r="HW73" i="7" s="1"/>
  <c r="HQ74" i="7"/>
  <c r="HW74" i="7" s="1"/>
  <c r="HQ75" i="7"/>
  <c r="HQ76" i="7"/>
  <c r="HQ10" i="7"/>
  <c r="HN80" i="7"/>
  <c r="HN79" i="7"/>
  <c r="HK11" i="7"/>
  <c r="HK12" i="7"/>
  <c r="HK13" i="7"/>
  <c r="HK14" i="7"/>
  <c r="HK15" i="7"/>
  <c r="HK17" i="7"/>
  <c r="HK18" i="7"/>
  <c r="HK19" i="7"/>
  <c r="HK20" i="7"/>
  <c r="HK23" i="7"/>
  <c r="HK24" i="7"/>
  <c r="HK25" i="7"/>
  <c r="HK26" i="7"/>
  <c r="HK27" i="7"/>
  <c r="HK28" i="7"/>
  <c r="HK29" i="7"/>
  <c r="HK33" i="7"/>
  <c r="HK34" i="7"/>
  <c r="HK35" i="7"/>
  <c r="HK36" i="7"/>
  <c r="HK37" i="7"/>
  <c r="HK38" i="7"/>
  <c r="HK39" i="7"/>
  <c r="HK43" i="7"/>
  <c r="HK44" i="7"/>
  <c r="HK45" i="7"/>
  <c r="HK46" i="7"/>
  <c r="HK47" i="7"/>
  <c r="HK48" i="7"/>
  <c r="HK49" i="7"/>
  <c r="HK51" i="7"/>
  <c r="HK52" i="7"/>
  <c r="HK53" i="7"/>
  <c r="HK54" i="7"/>
  <c r="HK55" i="7"/>
  <c r="HK56" i="7"/>
  <c r="HK57" i="7"/>
  <c r="HK58" i="7"/>
  <c r="HK59" i="7"/>
  <c r="HK60" i="7"/>
  <c r="HK62" i="7"/>
  <c r="HK64" i="7"/>
  <c r="HK66" i="7"/>
  <c r="HK67" i="7"/>
  <c r="HK68" i="7"/>
  <c r="HK71" i="7"/>
  <c r="HK72" i="7"/>
  <c r="HK73" i="7"/>
  <c r="HK74" i="7"/>
  <c r="HK75" i="7"/>
  <c r="HK76" i="7"/>
  <c r="HK10" i="7"/>
  <c r="HH11" i="7"/>
  <c r="HH12" i="7"/>
  <c r="HH13" i="7"/>
  <c r="HH14" i="7"/>
  <c r="HH15" i="7"/>
  <c r="HH17" i="7"/>
  <c r="HH18" i="7"/>
  <c r="HH19" i="7"/>
  <c r="HH20" i="7"/>
  <c r="HH23" i="7"/>
  <c r="HH24" i="7"/>
  <c r="HH25" i="7"/>
  <c r="HH26" i="7"/>
  <c r="HN26" i="7" s="1"/>
  <c r="HH27" i="7"/>
  <c r="HH28" i="7"/>
  <c r="HN28" i="7" s="1"/>
  <c r="HH29" i="7"/>
  <c r="HH33" i="7"/>
  <c r="HH34" i="7"/>
  <c r="HH35" i="7"/>
  <c r="HH36" i="7"/>
  <c r="HH37" i="7"/>
  <c r="HN37" i="7" s="1"/>
  <c r="HH38" i="7"/>
  <c r="HH39" i="7"/>
  <c r="HH43" i="7"/>
  <c r="HH44" i="7"/>
  <c r="HH45" i="7"/>
  <c r="HH46" i="7"/>
  <c r="HH47" i="7"/>
  <c r="HH48" i="7"/>
  <c r="HH49" i="7"/>
  <c r="HH51" i="7"/>
  <c r="HH52" i="7"/>
  <c r="HH53" i="7"/>
  <c r="HH54" i="7"/>
  <c r="HH55" i="7"/>
  <c r="HH56" i="7"/>
  <c r="HH57" i="7"/>
  <c r="HH58" i="7"/>
  <c r="HH59" i="7"/>
  <c r="HH60" i="7"/>
  <c r="HH62" i="7"/>
  <c r="HH64" i="7"/>
  <c r="HH66" i="7"/>
  <c r="HH67" i="7"/>
  <c r="HH68" i="7"/>
  <c r="HH71" i="7"/>
  <c r="HH72" i="7"/>
  <c r="HH73" i="7"/>
  <c r="HH74" i="7"/>
  <c r="HH75" i="7"/>
  <c r="HH76" i="7"/>
  <c r="HH10" i="7"/>
  <c r="HN10" i="7" s="1"/>
  <c r="HE80" i="7"/>
  <c r="HE79" i="7"/>
  <c r="HB11" i="7"/>
  <c r="HB12" i="7"/>
  <c r="HB13" i="7"/>
  <c r="HB14" i="7"/>
  <c r="HB15" i="7"/>
  <c r="HB17" i="7"/>
  <c r="HB18" i="7"/>
  <c r="HB19" i="7"/>
  <c r="HB20" i="7"/>
  <c r="HB23" i="7"/>
  <c r="HB24" i="7"/>
  <c r="HB25" i="7"/>
  <c r="HB26" i="7"/>
  <c r="HB27" i="7"/>
  <c r="HB28" i="7"/>
  <c r="HB29" i="7"/>
  <c r="HB33" i="7"/>
  <c r="HB34" i="7"/>
  <c r="HB35" i="7"/>
  <c r="HB36" i="7"/>
  <c r="HB37" i="7"/>
  <c r="HB38" i="7"/>
  <c r="HB39" i="7"/>
  <c r="HB43" i="7"/>
  <c r="HB44" i="7"/>
  <c r="HB45" i="7"/>
  <c r="HB46" i="7"/>
  <c r="HB47" i="7"/>
  <c r="HB48" i="7"/>
  <c r="HB49" i="7"/>
  <c r="HB51" i="7"/>
  <c r="HB52" i="7"/>
  <c r="HB53" i="7"/>
  <c r="HB54" i="7"/>
  <c r="HB55" i="7"/>
  <c r="HB56" i="7"/>
  <c r="HB57" i="7"/>
  <c r="HB58" i="7"/>
  <c r="HB59" i="7"/>
  <c r="HB60" i="7"/>
  <c r="HB62" i="7"/>
  <c r="HB64" i="7"/>
  <c r="HB66" i="7"/>
  <c r="HB67" i="7"/>
  <c r="HB68" i="7"/>
  <c r="HB71" i="7"/>
  <c r="HB72" i="7"/>
  <c r="HB73" i="7"/>
  <c r="HB74" i="7"/>
  <c r="HB75" i="7"/>
  <c r="HB76" i="7"/>
  <c r="HB10" i="7"/>
  <c r="GY11" i="7"/>
  <c r="GY12" i="7"/>
  <c r="HE12" i="7" s="1"/>
  <c r="GY13" i="7"/>
  <c r="HE13" i="7" s="1"/>
  <c r="GY14" i="7"/>
  <c r="HE14" i="7" s="1"/>
  <c r="GY15" i="7"/>
  <c r="GY17" i="7"/>
  <c r="GY18" i="7"/>
  <c r="GY19" i="7"/>
  <c r="GY20" i="7"/>
  <c r="GY23" i="7"/>
  <c r="HE23" i="7" s="1"/>
  <c r="GY24" i="7"/>
  <c r="GY25" i="7"/>
  <c r="GY26" i="7"/>
  <c r="HE26" i="7" s="1"/>
  <c r="GY27" i="7"/>
  <c r="GY28" i="7"/>
  <c r="GY29" i="7"/>
  <c r="GY33" i="7"/>
  <c r="GY34" i="7"/>
  <c r="GY35" i="7"/>
  <c r="GY36" i="7"/>
  <c r="GY37" i="7"/>
  <c r="HE37" i="7" s="1"/>
  <c r="GY38" i="7"/>
  <c r="GY39" i="7"/>
  <c r="GY43" i="7"/>
  <c r="GY44" i="7"/>
  <c r="GY45" i="7"/>
  <c r="GY46" i="7"/>
  <c r="HE46" i="7" s="1"/>
  <c r="GY47" i="7"/>
  <c r="HE47" i="7" s="1"/>
  <c r="GY48" i="7"/>
  <c r="GY49" i="7"/>
  <c r="GY51" i="7"/>
  <c r="GY52" i="7"/>
  <c r="GY53" i="7"/>
  <c r="GY54" i="7"/>
  <c r="HE54" i="7" s="1"/>
  <c r="GY55" i="7"/>
  <c r="GY56" i="7"/>
  <c r="GY57" i="7"/>
  <c r="GY58" i="7"/>
  <c r="GY59" i="7"/>
  <c r="GY60" i="7"/>
  <c r="GY62" i="7"/>
  <c r="GY64" i="7"/>
  <c r="GY66" i="7"/>
  <c r="GY67" i="7"/>
  <c r="GY68" i="7"/>
  <c r="HE68" i="7" s="1"/>
  <c r="GY71" i="7"/>
  <c r="GY72" i="7"/>
  <c r="GY73" i="7"/>
  <c r="GY74" i="7"/>
  <c r="GY75" i="7"/>
  <c r="HE75" i="7" s="1"/>
  <c r="GY76" i="7"/>
  <c r="HE76" i="7" s="1"/>
  <c r="GY10" i="7"/>
  <c r="HE10" i="7" s="1"/>
  <c r="GV80" i="7"/>
  <c r="GV79" i="7"/>
  <c r="GS11" i="7"/>
  <c r="GV11" i="7" s="1"/>
  <c r="GS12" i="7"/>
  <c r="GV12" i="7" s="1"/>
  <c r="GS13" i="7"/>
  <c r="GV13" i="7" s="1"/>
  <c r="GS14" i="7"/>
  <c r="GV14" i="7" s="1"/>
  <c r="GS15" i="7"/>
  <c r="GV15" i="7" s="1"/>
  <c r="GS17" i="7"/>
  <c r="GV17" i="7" s="1"/>
  <c r="GS18" i="7"/>
  <c r="GV18" i="7" s="1"/>
  <c r="GS19" i="7"/>
  <c r="GV19" i="7" s="1"/>
  <c r="GS20" i="7"/>
  <c r="GV20" i="7" s="1"/>
  <c r="GS23" i="7"/>
  <c r="GV23" i="7" s="1"/>
  <c r="GS24" i="7"/>
  <c r="GV24" i="7" s="1"/>
  <c r="GS25" i="7"/>
  <c r="GV25" i="7" s="1"/>
  <c r="GS26" i="7"/>
  <c r="GV26" i="7" s="1"/>
  <c r="GS27" i="7"/>
  <c r="GV27" i="7" s="1"/>
  <c r="GS28" i="7"/>
  <c r="GV28" i="7" s="1"/>
  <c r="GS29" i="7"/>
  <c r="GV29" i="7" s="1"/>
  <c r="GS33" i="7"/>
  <c r="GV33" i="7" s="1"/>
  <c r="GS34" i="7"/>
  <c r="GV34" i="7" s="1"/>
  <c r="GS35" i="7"/>
  <c r="GV35" i="7" s="1"/>
  <c r="GS36" i="7"/>
  <c r="GV36" i="7" s="1"/>
  <c r="GS37" i="7"/>
  <c r="GV37" i="7" s="1"/>
  <c r="GS38" i="7"/>
  <c r="GV38" i="7" s="1"/>
  <c r="GS39" i="7"/>
  <c r="GV39" i="7" s="1"/>
  <c r="GS43" i="7"/>
  <c r="GV43" i="7" s="1"/>
  <c r="GS44" i="7"/>
  <c r="GV44" i="7" s="1"/>
  <c r="GS45" i="7"/>
  <c r="GV45" i="7" s="1"/>
  <c r="GS46" i="7"/>
  <c r="GV46" i="7" s="1"/>
  <c r="GS47" i="7"/>
  <c r="GV47" i="7" s="1"/>
  <c r="GS48" i="7"/>
  <c r="GV48" i="7" s="1"/>
  <c r="GS49" i="7"/>
  <c r="GV49" i="7" s="1"/>
  <c r="GS51" i="7"/>
  <c r="GV51" i="7" s="1"/>
  <c r="GS52" i="7"/>
  <c r="GV52" i="7" s="1"/>
  <c r="GS53" i="7"/>
  <c r="GV53" i="7" s="1"/>
  <c r="GS54" i="7"/>
  <c r="GV54" i="7" s="1"/>
  <c r="GS55" i="7"/>
  <c r="GV55" i="7" s="1"/>
  <c r="GS56" i="7"/>
  <c r="GV56" i="7" s="1"/>
  <c r="GS57" i="7"/>
  <c r="GV57" i="7" s="1"/>
  <c r="GS58" i="7"/>
  <c r="GV58" i="7" s="1"/>
  <c r="GS59" i="7"/>
  <c r="GV59" i="7" s="1"/>
  <c r="GS60" i="7"/>
  <c r="GV60" i="7" s="1"/>
  <c r="GS62" i="7"/>
  <c r="GV62" i="7" s="1"/>
  <c r="GS64" i="7"/>
  <c r="GV64" i="7" s="1"/>
  <c r="GS66" i="7"/>
  <c r="GV66" i="7" s="1"/>
  <c r="GS67" i="7"/>
  <c r="GV67" i="7" s="1"/>
  <c r="GS68" i="7"/>
  <c r="GV68" i="7" s="1"/>
  <c r="GS71" i="7"/>
  <c r="GV71" i="7" s="1"/>
  <c r="GS72" i="7"/>
  <c r="GV72" i="7" s="1"/>
  <c r="GS73" i="7"/>
  <c r="GV73" i="7" s="1"/>
  <c r="GS74" i="7"/>
  <c r="GV74" i="7" s="1"/>
  <c r="GS75" i="7"/>
  <c r="GV75" i="7" s="1"/>
  <c r="GS76" i="7"/>
  <c r="GV76" i="7" s="1"/>
  <c r="GS10" i="7"/>
  <c r="GV10" i="7" s="1"/>
  <c r="GP80" i="7"/>
  <c r="GP79" i="7"/>
  <c r="GM11" i="7"/>
  <c r="GM12" i="7"/>
  <c r="GM13" i="7"/>
  <c r="GM14" i="7"/>
  <c r="GM15" i="7"/>
  <c r="GM17" i="7"/>
  <c r="GM18" i="7"/>
  <c r="GM19" i="7"/>
  <c r="GM20" i="7"/>
  <c r="GM23" i="7"/>
  <c r="GM24" i="7"/>
  <c r="GM25" i="7"/>
  <c r="GM26" i="7"/>
  <c r="GM27" i="7"/>
  <c r="GM28" i="7"/>
  <c r="GM29" i="7"/>
  <c r="GM33" i="7"/>
  <c r="GM34" i="7"/>
  <c r="GM35" i="7"/>
  <c r="GM36" i="7"/>
  <c r="GM37" i="7"/>
  <c r="GM38" i="7"/>
  <c r="GM39" i="7"/>
  <c r="GM43" i="7"/>
  <c r="GM44" i="7"/>
  <c r="GM45" i="7"/>
  <c r="GM46" i="7"/>
  <c r="GM47" i="7"/>
  <c r="GM48" i="7"/>
  <c r="GM49" i="7"/>
  <c r="GM51" i="7"/>
  <c r="GM52" i="7"/>
  <c r="GM53" i="7"/>
  <c r="GM54" i="7"/>
  <c r="GM55" i="7"/>
  <c r="GM56" i="7"/>
  <c r="GM57" i="7"/>
  <c r="GM58" i="7"/>
  <c r="GM59" i="7"/>
  <c r="GM60" i="7"/>
  <c r="GM62" i="7"/>
  <c r="GM64" i="7"/>
  <c r="GM66" i="7"/>
  <c r="GM67" i="7"/>
  <c r="GM68" i="7"/>
  <c r="GM71" i="7"/>
  <c r="GM72" i="7"/>
  <c r="GM73" i="7"/>
  <c r="GM74" i="7"/>
  <c r="GM75" i="7"/>
  <c r="GM76" i="7"/>
  <c r="GM10" i="7"/>
  <c r="GJ11" i="7"/>
  <c r="GJ12" i="7"/>
  <c r="GJ13" i="7"/>
  <c r="GJ14" i="7"/>
  <c r="GJ15" i="7"/>
  <c r="GJ17" i="7"/>
  <c r="GJ18" i="7"/>
  <c r="GJ19" i="7"/>
  <c r="GJ20" i="7"/>
  <c r="GJ23" i="7"/>
  <c r="GJ24" i="7"/>
  <c r="GJ25" i="7"/>
  <c r="GJ26" i="7"/>
  <c r="GJ27" i="7"/>
  <c r="GJ28" i="7"/>
  <c r="GJ29" i="7"/>
  <c r="GJ33" i="7"/>
  <c r="GJ34" i="7"/>
  <c r="GJ35" i="7"/>
  <c r="GJ36" i="7"/>
  <c r="GJ37" i="7"/>
  <c r="GJ38" i="7"/>
  <c r="GJ39" i="7"/>
  <c r="GJ43" i="7"/>
  <c r="GJ44" i="7"/>
  <c r="GJ45" i="7"/>
  <c r="GJ46" i="7"/>
  <c r="GJ47" i="7"/>
  <c r="GJ48" i="7"/>
  <c r="GJ49" i="7"/>
  <c r="GJ51" i="7"/>
  <c r="GJ52" i="7"/>
  <c r="GJ53" i="7"/>
  <c r="GJ54" i="7"/>
  <c r="GJ55" i="7"/>
  <c r="GJ56" i="7"/>
  <c r="GJ57" i="7"/>
  <c r="GJ58" i="7"/>
  <c r="GJ59" i="7"/>
  <c r="GJ60" i="7"/>
  <c r="GJ62" i="7"/>
  <c r="GJ64" i="7"/>
  <c r="GJ66" i="7"/>
  <c r="GJ67" i="7"/>
  <c r="GJ68" i="7"/>
  <c r="GJ71" i="7"/>
  <c r="GJ72" i="7"/>
  <c r="GJ73" i="7"/>
  <c r="GJ74" i="7"/>
  <c r="GJ75" i="7"/>
  <c r="GJ76" i="7"/>
  <c r="GJ10" i="7"/>
  <c r="GG11" i="7"/>
  <c r="GG12" i="7"/>
  <c r="GG13" i="7"/>
  <c r="GG14" i="7"/>
  <c r="GG15" i="7"/>
  <c r="GG17" i="7"/>
  <c r="GG18" i="7"/>
  <c r="GG19" i="7"/>
  <c r="GG20" i="7"/>
  <c r="GG23" i="7"/>
  <c r="GG24" i="7"/>
  <c r="GG25" i="7"/>
  <c r="GG26" i="7"/>
  <c r="GG27" i="7"/>
  <c r="GG28" i="7"/>
  <c r="GG29" i="7"/>
  <c r="GG33" i="7"/>
  <c r="GG34" i="7"/>
  <c r="GG35" i="7"/>
  <c r="GG36" i="7"/>
  <c r="GG37" i="7"/>
  <c r="GG38" i="7"/>
  <c r="GG39" i="7"/>
  <c r="GG43" i="7"/>
  <c r="GG44" i="7"/>
  <c r="GG45" i="7"/>
  <c r="GG46" i="7"/>
  <c r="GG47" i="7"/>
  <c r="GG48" i="7"/>
  <c r="GG49" i="7"/>
  <c r="GG51" i="7"/>
  <c r="GG52" i="7"/>
  <c r="GG53" i="7"/>
  <c r="GG54" i="7"/>
  <c r="GG55" i="7"/>
  <c r="GG56" i="7"/>
  <c r="GG57" i="7"/>
  <c r="GG58" i="7"/>
  <c r="GG59" i="7"/>
  <c r="GG60" i="7"/>
  <c r="GG62" i="7"/>
  <c r="GG64" i="7"/>
  <c r="GG66" i="7"/>
  <c r="GG67" i="7"/>
  <c r="GG68" i="7"/>
  <c r="GG71" i="7"/>
  <c r="GG72" i="7"/>
  <c r="GG73" i="7"/>
  <c r="GG74" i="7"/>
  <c r="GG75" i="7"/>
  <c r="GG76" i="7"/>
  <c r="GG10" i="7"/>
  <c r="GD11" i="7"/>
  <c r="GD12" i="7"/>
  <c r="GD13" i="7"/>
  <c r="GD14" i="7"/>
  <c r="GD15" i="7"/>
  <c r="GD17" i="7"/>
  <c r="GD18" i="7"/>
  <c r="GD19" i="7"/>
  <c r="GD20" i="7"/>
  <c r="GD23" i="7"/>
  <c r="GD24" i="7"/>
  <c r="GD25" i="7"/>
  <c r="GD26" i="7"/>
  <c r="GD27" i="7"/>
  <c r="GD28" i="7"/>
  <c r="GD29" i="7"/>
  <c r="GD33" i="7"/>
  <c r="GD34" i="7"/>
  <c r="GD35" i="7"/>
  <c r="GD36" i="7"/>
  <c r="GD37" i="7"/>
  <c r="GD38" i="7"/>
  <c r="GD39" i="7"/>
  <c r="GD43" i="7"/>
  <c r="GD44" i="7"/>
  <c r="GD45" i="7"/>
  <c r="GD46" i="7"/>
  <c r="GD47" i="7"/>
  <c r="GD48" i="7"/>
  <c r="GD49" i="7"/>
  <c r="GD51" i="7"/>
  <c r="GD52" i="7"/>
  <c r="GD53" i="7"/>
  <c r="GD54" i="7"/>
  <c r="GD55" i="7"/>
  <c r="GD56" i="7"/>
  <c r="GD57" i="7"/>
  <c r="GD58" i="7"/>
  <c r="GD59" i="7"/>
  <c r="GD60" i="7"/>
  <c r="GD62" i="7"/>
  <c r="GD64" i="7"/>
  <c r="GD66" i="7"/>
  <c r="GD67" i="7"/>
  <c r="GD68" i="7"/>
  <c r="GD71" i="7"/>
  <c r="GD72" i="7"/>
  <c r="GD73" i="7"/>
  <c r="GD74" i="7"/>
  <c r="GD75" i="7"/>
  <c r="GD76" i="7"/>
  <c r="GD10" i="7"/>
  <c r="GA11" i="7"/>
  <c r="GA12" i="7"/>
  <c r="GA13" i="7"/>
  <c r="GA14" i="7"/>
  <c r="GA15" i="7"/>
  <c r="GA17" i="7"/>
  <c r="GA18" i="7"/>
  <c r="GA19" i="7"/>
  <c r="GA20" i="7"/>
  <c r="GA23" i="7"/>
  <c r="GA24" i="7"/>
  <c r="GA25" i="7"/>
  <c r="GA26" i="7"/>
  <c r="GA27" i="7"/>
  <c r="GA28" i="7"/>
  <c r="GA29" i="7"/>
  <c r="GA33" i="7"/>
  <c r="GA34" i="7"/>
  <c r="GA35" i="7"/>
  <c r="GA36" i="7"/>
  <c r="GA37" i="7"/>
  <c r="GA38" i="7"/>
  <c r="GA39" i="7"/>
  <c r="GA43" i="7"/>
  <c r="GA44" i="7"/>
  <c r="GA45" i="7"/>
  <c r="GA46" i="7"/>
  <c r="GA47" i="7"/>
  <c r="GA48" i="7"/>
  <c r="GA49" i="7"/>
  <c r="GA51" i="7"/>
  <c r="GA52" i="7"/>
  <c r="GA53" i="7"/>
  <c r="GA54" i="7"/>
  <c r="GA55" i="7"/>
  <c r="GA56" i="7"/>
  <c r="GA57" i="7"/>
  <c r="GA58" i="7"/>
  <c r="GA59" i="7"/>
  <c r="GA60" i="7"/>
  <c r="GA62" i="7"/>
  <c r="GA64" i="7"/>
  <c r="GA66" i="7"/>
  <c r="GA67" i="7"/>
  <c r="GA68" i="7"/>
  <c r="GA71" i="7"/>
  <c r="GA72" i="7"/>
  <c r="GA73" i="7"/>
  <c r="GA74" i="7"/>
  <c r="GA75" i="7"/>
  <c r="GA76" i="7"/>
  <c r="GA10" i="7"/>
  <c r="FX11" i="7"/>
  <c r="FX12" i="7"/>
  <c r="FX13" i="7"/>
  <c r="FX14" i="7"/>
  <c r="GP14" i="7" s="1"/>
  <c r="FX15" i="7"/>
  <c r="FX17" i="7"/>
  <c r="FX18" i="7"/>
  <c r="FX19" i="7"/>
  <c r="FX20" i="7"/>
  <c r="FX23" i="7"/>
  <c r="FX24" i="7"/>
  <c r="FX25" i="7"/>
  <c r="FX26" i="7"/>
  <c r="FX27" i="7"/>
  <c r="FX28" i="7"/>
  <c r="FX29" i="7"/>
  <c r="FX33" i="7"/>
  <c r="FX34" i="7"/>
  <c r="FX35" i="7"/>
  <c r="FX36" i="7"/>
  <c r="FX37" i="7"/>
  <c r="FX38" i="7"/>
  <c r="FX39" i="7"/>
  <c r="FX43" i="7"/>
  <c r="FX44" i="7"/>
  <c r="FX45" i="7"/>
  <c r="FX46" i="7"/>
  <c r="FX47" i="7"/>
  <c r="FX48" i="7"/>
  <c r="FX49" i="7"/>
  <c r="FX51" i="7"/>
  <c r="FX52" i="7"/>
  <c r="FX53" i="7"/>
  <c r="FX54" i="7"/>
  <c r="FX55" i="7"/>
  <c r="FX56" i="7"/>
  <c r="FX57" i="7"/>
  <c r="FX58" i="7"/>
  <c r="FX59" i="7"/>
  <c r="FX60" i="7"/>
  <c r="FX62" i="7"/>
  <c r="FX64" i="7"/>
  <c r="FX66" i="7"/>
  <c r="FX67" i="7"/>
  <c r="FX68" i="7"/>
  <c r="FX71" i="7"/>
  <c r="FX72" i="7"/>
  <c r="FX73" i="7"/>
  <c r="FX74" i="7"/>
  <c r="FX75" i="7"/>
  <c r="FX76" i="7"/>
  <c r="FX10" i="7"/>
  <c r="FR80" i="7"/>
  <c r="FR79" i="7"/>
  <c r="FK71" i="7"/>
  <c r="FJ71" i="7"/>
  <c r="FO11" i="7"/>
  <c r="FR11" i="7" s="1"/>
  <c r="FO12" i="7"/>
  <c r="FR12" i="7" s="1"/>
  <c r="FO13" i="7"/>
  <c r="FR13" i="7" s="1"/>
  <c r="FO14" i="7"/>
  <c r="FR14" i="7" s="1"/>
  <c r="FO15" i="7"/>
  <c r="FR15" i="7" s="1"/>
  <c r="FO17" i="7"/>
  <c r="FR17" i="7" s="1"/>
  <c r="FO18" i="7"/>
  <c r="FR18" i="7" s="1"/>
  <c r="FO19" i="7"/>
  <c r="FR19" i="7" s="1"/>
  <c r="FO20" i="7"/>
  <c r="FR20" i="7" s="1"/>
  <c r="FO23" i="7"/>
  <c r="FR23" i="7" s="1"/>
  <c r="FO24" i="7"/>
  <c r="FR24" i="7" s="1"/>
  <c r="FO25" i="7"/>
  <c r="FR25" i="7" s="1"/>
  <c r="FO26" i="7"/>
  <c r="FR26" i="7" s="1"/>
  <c r="FO27" i="7"/>
  <c r="FR27" i="7" s="1"/>
  <c r="FO28" i="7"/>
  <c r="FR28" i="7" s="1"/>
  <c r="FO29" i="7"/>
  <c r="FR29" i="7" s="1"/>
  <c r="FO33" i="7"/>
  <c r="FR33" i="7" s="1"/>
  <c r="FO34" i="7"/>
  <c r="FR34" i="7" s="1"/>
  <c r="FO35" i="7"/>
  <c r="FR35" i="7" s="1"/>
  <c r="FO36" i="7"/>
  <c r="FR36" i="7" s="1"/>
  <c r="FO37" i="7"/>
  <c r="FR37" i="7" s="1"/>
  <c r="FO38" i="7"/>
  <c r="FR38" i="7" s="1"/>
  <c r="FO39" i="7"/>
  <c r="FR39" i="7" s="1"/>
  <c r="FO43" i="7"/>
  <c r="FR43" i="7" s="1"/>
  <c r="FO44" i="7"/>
  <c r="FR44" i="7" s="1"/>
  <c r="FO45" i="7"/>
  <c r="FR45" i="7" s="1"/>
  <c r="FO46" i="7"/>
  <c r="FR46" i="7" s="1"/>
  <c r="FO47" i="7"/>
  <c r="FR47" i="7" s="1"/>
  <c r="FO48" i="7"/>
  <c r="FR48" i="7" s="1"/>
  <c r="FO49" i="7"/>
  <c r="FR49" i="7" s="1"/>
  <c r="FO51" i="7"/>
  <c r="FR51" i="7" s="1"/>
  <c r="FO52" i="7"/>
  <c r="FR52" i="7" s="1"/>
  <c r="FO53" i="7"/>
  <c r="FR53" i="7" s="1"/>
  <c r="FO54" i="7"/>
  <c r="FR54" i="7" s="1"/>
  <c r="FO55" i="7"/>
  <c r="FR55" i="7" s="1"/>
  <c r="FO56" i="7"/>
  <c r="FR56" i="7" s="1"/>
  <c r="FO57" i="7"/>
  <c r="FR57" i="7" s="1"/>
  <c r="FO58" i="7"/>
  <c r="FR58" i="7" s="1"/>
  <c r="FO59" i="7"/>
  <c r="FR59" i="7" s="1"/>
  <c r="FO60" i="7"/>
  <c r="FR60" i="7" s="1"/>
  <c r="FO62" i="7"/>
  <c r="FR62" i="7" s="1"/>
  <c r="FO64" i="7"/>
  <c r="FR64" i="7" s="1"/>
  <c r="FO66" i="7"/>
  <c r="FR66" i="7" s="1"/>
  <c r="FO67" i="7"/>
  <c r="FR67" i="7" s="1"/>
  <c r="FO68" i="7"/>
  <c r="FR68" i="7" s="1"/>
  <c r="FO71" i="7"/>
  <c r="FR71" i="7" s="1"/>
  <c r="FO72" i="7"/>
  <c r="FR72" i="7" s="1"/>
  <c r="FO73" i="7"/>
  <c r="FR73" i="7" s="1"/>
  <c r="FO74" i="7"/>
  <c r="FR74" i="7" s="1"/>
  <c r="FO75" i="7"/>
  <c r="FR75" i="7" s="1"/>
  <c r="FO76" i="7"/>
  <c r="FR76" i="7" s="1"/>
  <c r="FO10" i="7"/>
  <c r="FR10" i="7" s="1"/>
  <c r="FL80" i="7"/>
  <c r="FL79" i="7"/>
  <c r="FI11" i="7"/>
  <c r="FL11" i="7" s="1"/>
  <c r="FI12" i="7"/>
  <c r="FL12" i="7" s="1"/>
  <c r="FI13" i="7"/>
  <c r="FL13" i="7" s="1"/>
  <c r="FI14" i="7"/>
  <c r="FL14" i="7" s="1"/>
  <c r="FI15" i="7"/>
  <c r="FL15" i="7" s="1"/>
  <c r="FI17" i="7"/>
  <c r="FL17" i="7" s="1"/>
  <c r="FI18" i="7"/>
  <c r="FL18" i="7" s="1"/>
  <c r="FI19" i="7"/>
  <c r="FL19" i="7" s="1"/>
  <c r="FI20" i="7"/>
  <c r="FL20" i="7" s="1"/>
  <c r="FI23" i="7"/>
  <c r="FL23" i="7" s="1"/>
  <c r="FI24" i="7"/>
  <c r="FL24" i="7" s="1"/>
  <c r="FI25" i="7"/>
  <c r="FL25" i="7" s="1"/>
  <c r="FI26" i="7"/>
  <c r="FL26" i="7" s="1"/>
  <c r="FI27" i="7"/>
  <c r="FL27" i="7" s="1"/>
  <c r="FI28" i="7"/>
  <c r="FL28" i="7" s="1"/>
  <c r="FI29" i="7"/>
  <c r="FL29" i="7" s="1"/>
  <c r="FI33" i="7"/>
  <c r="FL33" i="7" s="1"/>
  <c r="FI34" i="7"/>
  <c r="FL34" i="7" s="1"/>
  <c r="FI35" i="7"/>
  <c r="FL35" i="7" s="1"/>
  <c r="FI36" i="7"/>
  <c r="FL36" i="7" s="1"/>
  <c r="FI37" i="7"/>
  <c r="FL37" i="7" s="1"/>
  <c r="FI38" i="7"/>
  <c r="FL38" i="7" s="1"/>
  <c r="FI39" i="7"/>
  <c r="FL39" i="7" s="1"/>
  <c r="FI43" i="7"/>
  <c r="FL43" i="7" s="1"/>
  <c r="FI44" i="7"/>
  <c r="FL44" i="7" s="1"/>
  <c r="FI45" i="7"/>
  <c r="FL45" i="7" s="1"/>
  <c r="FI46" i="7"/>
  <c r="FL46" i="7" s="1"/>
  <c r="FI47" i="7"/>
  <c r="FL47" i="7" s="1"/>
  <c r="FI48" i="7"/>
  <c r="FL48" i="7" s="1"/>
  <c r="FI49" i="7"/>
  <c r="FL49" i="7" s="1"/>
  <c r="FI51" i="7"/>
  <c r="FL51" i="7" s="1"/>
  <c r="FI52" i="7"/>
  <c r="FL52" i="7" s="1"/>
  <c r="FI53" i="7"/>
  <c r="FL53" i="7" s="1"/>
  <c r="FI54" i="7"/>
  <c r="FL54" i="7" s="1"/>
  <c r="FI55" i="7"/>
  <c r="FL55" i="7" s="1"/>
  <c r="FI56" i="7"/>
  <c r="FL56" i="7" s="1"/>
  <c r="FI57" i="7"/>
  <c r="FL57" i="7" s="1"/>
  <c r="FI58" i="7"/>
  <c r="FL58" i="7" s="1"/>
  <c r="FI59" i="7"/>
  <c r="FL59" i="7" s="1"/>
  <c r="FI60" i="7"/>
  <c r="FL60" i="7" s="1"/>
  <c r="FI62" i="7"/>
  <c r="FL62" i="7" s="1"/>
  <c r="FI64" i="7"/>
  <c r="FL64" i="7" s="1"/>
  <c r="FI66" i="7"/>
  <c r="FL66" i="7" s="1"/>
  <c r="FI67" i="7"/>
  <c r="FL67" i="7" s="1"/>
  <c r="FI68" i="7"/>
  <c r="FL68" i="7" s="1"/>
  <c r="FI71" i="7"/>
  <c r="FL71" i="7" s="1"/>
  <c r="FI72" i="7"/>
  <c r="FL72" i="7" s="1"/>
  <c r="FI73" i="7"/>
  <c r="FL73" i="7" s="1"/>
  <c r="FI74" i="7"/>
  <c r="FL74" i="7" s="1"/>
  <c r="FI75" i="7"/>
  <c r="FL75" i="7" s="1"/>
  <c r="FI76" i="7"/>
  <c r="FL76" i="7" s="1"/>
  <c r="FI10" i="7"/>
  <c r="FL10" i="7" s="1"/>
  <c r="FF80" i="7"/>
  <c r="FF79" i="7"/>
  <c r="FC11" i="7"/>
  <c r="FC12" i="7"/>
  <c r="FC13" i="7"/>
  <c r="FC14" i="7"/>
  <c r="FC15" i="7"/>
  <c r="FC17" i="7"/>
  <c r="FC18" i="7"/>
  <c r="FC19" i="7"/>
  <c r="FC20" i="7"/>
  <c r="FC23" i="7"/>
  <c r="FC24" i="7"/>
  <c r="FC25" i="7"/>
  <c r="FC26" i="7"/>
  <c r="FC27" i="7"/>
  <c r="FC28" i="7"/>
  <c r="FC29" i="7"/>
  <c r="FC33" i="7"/>
  <c r="FC34" i="7"/>
  <c r="FC35" i="7"/>
  <c r="FC36" i="7"/>
  <c r="FC37" i="7"/>
  <c r="FC38" i="7"/>
  <c r="FC39" i="7"/>
  <c r="FC43" i="7"/>
  <c r="FC44" i="7"/>
  <c r="FC45" i="7"/>
  <c r="FC46" i="7"/>
  <c r="FC47" i="7"/>
  <c r="FC48" i="7"/>
  <c r="FC49" i="7"/>
  <c r="FC51" i="7"/>
  <c r="FC52" i="7"/>
  <c r="FC53" i="7"/>
  <c r="FC54" i="7"/>
  <c r="FC55" i="7"/>
  <c r="FC56" i="7"/>
  <c r="FC57" i="7"/>
  <c r="FC58" i="7"/>
  <c r="FC59" i="7"/>
  <c r="FC60" i="7"/>
  <c r="FC62" i="7"/>
  <c r="FC64" i="7"/>
  <c r="FC66" i="7"/>
  <c r="FC67" i="7"/>
  <c r="FC68" i="7"/>
  <c r="FC71" i="7"/>
  <c r="FC72" i="7"/>
  <c r="FC73" i="7"/>
  <c r="FC74" i="7"/>
  <c r="FC75" i="7"/>
  <c r="FC76" i="7"/>
  <c r="FC10" i="7"/>
  <c r="EZ11" i="7"/>
  <c r="EZ12" i="7"/>
  <c r="EZ13" i="7"/>
  <c r="EZ14" i="7"/>
  <c r="EZ15" i="7"/>
  <c r="EZ17" i="7"/>
  <c r="EZ18" i="7"/>
  <c r="EZ19" i="7"/>
  <c r="EZ20" i="7"/>
  <c r="EZ23" i="7"/>
  <c r="EZ24" i="7"/>
  <c r="EZ25" i="7"/>
  <c r="EZ26" i="7"/>
  <c r="EZ27" i="7"/>
  <c r="EZ28" i="7"/>
  <c r="EZ29" i="7"/>
  <c r="EZ33" i="7"/>
  <c r="EZ34" i="7"/>
  <c r="EZ35" i="7"/>
  <c r="EZ36" i="7"/>
  <c r="EZ37" i="7"/>
  <c r="EZ38" i="7"/>
  <c r="EZ39" i="7"/>
  <c r="EZ43" i="7"/>
  <c r="EZ44" i="7"/>
  <c r="EZ45" i="7"/>
  <c r="EZ46" i="7"/>
  <c r="EZ47" i="7"/>
  <c r="EZ48" i="7"/>
  <c r="EZ49" i="7"/>
  <c r="EZ51" i="7"/>
  <c r="EZ52" i="7"/>
  <c r="EZ53" i="7"/>
  <c r="EZ54" i="7"/>
  <c r="EZ55" i="7"/>
  <c r="EZ56" i="7"/>
  <c r="EZ57" i="7"/>
  <c r="EZ58" i="7"/>
  <c r="EZ59" i="7"/>
  <c r="EZ60" i="7"/>
  <c r="EZ62" i="7"/>
  <c r="EZ64" i="7"/>
  <c r="EZ66" i="7"/>
  <c r="EZ67" i="7"/>
  <c r="EZ68" i="7"/>
  <c r="EZ71" i="7"/>
  <c r="EZ72" i="7"/>
  <c r="EZ73" i="7"/>
  <c r="EZ74" i="7"/>
  <c r="EZ75" i="7"/>
  <c r="EZ76" i="7"/>
  <c r="EZ10" i="7"/>
  <c r="EW11" i="7"/>
  <c r="EW12" i="7"/>
  <c r="EW13" i="7"/>
  <c r="EW14" i="7"/>
  <c r="EW15" i="7"/>
  <c r="EW17" i="7"/>
  <c r="EW18" i="7"/>
  <c r="EW19" i="7"/>
  <c r="EW20" i="7"/>
  <c r="EW23" i="7"/>
  <c r="EW24" i="7"/>
  <c r="EW25" i="7"/>
  <c r="EW26" i="7"/>
  <c r="EW27" i="7"/>
  <c r="EW28" i="7"/>
  <c r="EW29" i="7"/>
  <c r="EW33" i="7"/>
  <c r="EW34" i="7"/>
  <c r="EW35" i="7"/>
  <c r="EW36" i="7"/>
  <c r="EW37" i="7"/>
  <c r="EW38" i="7"/>
  <c r="EW39" i="7"/>
  <c r="EW43" i="7"/>
  <c r="EW44" i="7"/>
  <c r="EW45" i="7"/>
  <c r="EW46" i="7"/>
  <c r="EW47" i="7"/>
  <c r="EW48" i="7"/>
  <c r="EW49" i="7"/>
  <c r="EW51" i="7"/>
  <c r="EW52" i="7"/>
  <c r="EW53" i="7"/>
  <c r="EW54" i="7"/>
  <c r="EW55" i="7"/>
  <c r="EW56" i="7"/>
  <c r="EW57" i="7"/>
  <c r="EW58" i="7"/>
  <c r="EW59" i="7"/>
  <c r="EW60" i="7"/>
  <c r="EW62" i="7"/>
  <c r="EW64" i="7"/>
  <c r="EW66" i="7"/>
  <c r="EW67" i="7"/>
  <c r="EW68" i="7"/>
  <c r="EW71" i="7"/>
  <c r="EW72" i="7"/>
  <c r="EW73" i="7"/>
  <c r="EW74" i="7"/>
  <c r="EW75" i="7"/>
  <c r="EW76" i="7"/>
  <c r="EW10" i="7"/>
  <c r="ET11" i="7"/>
  <c r="ET12" i="7"/>
  <c r="ET13" i="7"/>
  <c r="ET14" i="7"/>
  <c r="ET15" i="7"/>
  <c r="ET17" i="7"/>
  <c r="ET18" i="7"/>
  <c r="ET19" i="7"/>
  <c r="ET20" i="7"/>
  <c r="ET23" i="7"/>
  <c r="ET24" i="7"/>
  <c r="ET25" i="7"/>
  <c r="ET26" i="7"/>
  <c r="ET27" i="7"/>
  <c r="ET28" i="7"/>
  <c r="ET29" i="7"/>
  <c r="ET33" i="7"/>
  <c r="ET34" i="7"/>
  <c r="ET35" i="7"/>
  <c r="ET36" i="7"/>
  <c r="ET37" i="7"/>
  <c r="ET38" i="7"/>
  <c r="ET39" i="7"/>
  <c r="ET43" i="7"/>
  <c r="ET44" i="7"/>
  <c r="ET45" i="7"/>
  <c r="ET46" i="7"/>
  <c r="ET47" i="7"/>
  <c r="ET48" i="7"/>
  <c r="ET49" i="7"/>
  <c r="ET51" i="7"/>
  <c r="ET52" i="7"/>
  <c r="ET53" i="7"/>
  <c r="ET54" i="7"/>
  <c r="ET55" i="7"/>
  <c r="FF55" i="7" s="1"/>
  <c r="ET56" i="7"/>
  <c r="ET57" i="7"/>
  <c r="ET58" i="7"/>
  <c r="ET59" i="7"/>
  <c r="ET60" i="7"/>
  <c r="ET62" i="7"/>
  <c r="ET64" i="7"/>
  <c r="ET66" i="7"/>
  <c r="ET67" i="7"/>
  <c r="ET68" i="7"/>
  <c r="ET71" i="7"/>
  <c r="ET72" i="7"/>
  <c r="ET73" i="7"/>
  <c r="ET74" i="7"/>
  <c r="ET75" i="7"/>
  <c r="FF75" i="7" s="1"/>
  <c r="ET76" i="7"/>
  <c r="FF76" i="7" s="1"/>
  <c r="ET10" i="7"/>
  <c r="EQ80" i="7"/>
  <c r="EQ79" i="7"/>
  <c r="EN11" i="7"/>
  <c r="EN12" i="7"/>
  <c r="EN13" i="7"/>
  <c r="EN14" i="7"/>
  <c r="EN15" i="7"/>
  <c r="EN17" i="7"/>
  <c r="EN18" i="7"/>
  <c r="EN19" i="7"/>
  <c r="EN20" i="7"/>
  <c r="EN23" i="7"/>
  <c r="EN24" i="7"/>
  <c r="EN25" i="7"/>
  <c r="EN26" i="7"/>
  <c r="EN27" i="7"/>
  <c r="EN28" i="7"/>
  <c r="EN29" i="7"/>
  <c r="EN33" i="7"/>
  <c r="EN34" i="7"/>
  <c r="EN35" i="7"/>
  <c r="EN36" i="7"/>
  <c r="EN37" i="7"/>
  <c r="EN38" i="7"/>
  <c r="EN39" i="7"/>
  <c r="EN43" i="7"/>
  <c r="EN44" i="7"/>
  <c r="EN45" i="7"/>
  <c r="EN46" i="7"/>
  <c r="EN47" i="7"/>
  <c r="EN48" i="7"/>
  <c r="EN49" i="7"/>
  <c r="EN51" i="7"/>
  <c r="EN52" i="7"/>
  <c r="EN53" i="7"/>
  <c r="EN54" i="7"/>
  <c r="EN55" i="7"/>
  <c r="EN56" i="7"/>
  <c r="EN57" i="7"/>
  <c r="EN58" i="7"/>
  <c r="EN59" i="7"/>
  <c r="EN60" i="7"/>
  <c r="EN62" i="7"/>
  <c r="EN64" i="7"/>
  <c r="EN66" i="7"/>
  <c r="EN67" i="7"/>
  <c r="EN68" i="7"/>
  <c r="EN71" i="7"/>
  <c r="EN72" i="7"/>
  <c r="EN73" i="7"/>
  <c r="EN74" i="7"/>
  <c r="EN75" i="7"/>
  <c r="EN76" i="7"/>
  <c r="EN10" i="7"/>
  <c r="EK11" i="7"/>
  <c r="EK12" i="7"/>
  <c r="EK13" i="7"/>
  <c r="EK14" i="7"/>
  <c r="EK15" i="7"/>
  <c r="EK17" i="7"/>
  <c r="EK18" i="7"/>
  <c r="EK19" i="7"/>
  <c r="EK20" i="7"/>
  <c r="EK23" i="7"/>
  <c r="EK24" i="7"/>
  <c r="EK25" i="7"/>
  <c r="EK26" i="7"/>
  <c r="EK27" i="7"/>
  <c r="EK28" i="7"/>
  <c r="EK29" i="7"/>
  <c r="EK33" i="7"/>
  <c r="EK34" i="7"/>
  <c r="EK35" i="7"/>
  <c r="EK36" i="7"/>
  <c r="EK37" i="7"/>
  <c r="EK38" i="7"/>
  <c r="EK39" i="7"/>
  <c r="EK43" i="7"/>
  <c r="EK44" i="7"/>
  <c r="EK45" i="7"/>
  <c r="EK46" i="7"/>
  <c r="EK47" i="7"/>
  <c r="EK48" i="7"/>
  <c r="EK49" i="7"/>
  <c r="EK51" i="7"/>
  <c r="EK52" i="7"/>
  <c r="EK53" i="7"/>
  <c r="EK54" i="7"/>
  <c r="EK55" i="7"/>
  <c r="EK56" i="7"/>
  <c r="EK57" i="7"/>
  <c r="EK58" i="7"/>
  <c r="EK59" i="7"/>
  <c r="EK60" i="7"/>
  <c r="EK62" i="7"/>
  <c r="EK64" i="7"/>
  <c r="EK66" i="7"/>
  <c r="EK67" i="7"/>
  <c r="EK68" i="7"/>
  <c r="EK71" i="7"/>
  <c r="EK72" i="7"/>
  <c r="EK73" i="7"/>
  <c r="EK74" i="7"/>
  <c r="EK75" i="7"/>
  <c r="EK76" i="7"/>
  <c r="EK10" i="7"/>
  <c r="EH11" i="7"/>
  <c r="EH12" i="7"/>
  <c r="EH13" i="7"/>
  <c r="EH14" i="7"/>
  <c r="EH15" i="7"/>
  <c r="EH17" i="7"/>
  <c r="EH18" i="7"/>
  <c r="EH19" i="7"/>
  <c r="EH20" i="7"/>
  <c r="EH23" i="7"/>
  <c r="EH24" i="7"/>
  <c r="EH25" i="7"/>
  <c r="EH26" i="7"/>
  <c r="EH27" i="7"/>
  <c r="EH28" i="7"/>
  <c r="EH29" i="7"/>
  <c r="EH33" i="7"/>
  <c r="EH34" i="7"/>
  <c r="EH35" i="7"/>
  <c r="EH36" i="7"/>
  <c r="EH37" i="7"/>
  <c r="EH38" i="7"/>
  <c r="EH39" i="7"/>
  <c r="EH43" i="7"/>
  <c r="EH44" i="7"/>
  <c r="EH45" i="7"/>
  <c r="EH46" i="7"/>
  <c r="EH47" i="7"/>
  <c r="EH48" i="7"/>
  <c r="EH49" i="7"/>
  <c r="EH51" i="7"/>
  <c r="EH52" i="7"/>
  <c r="EH53" i="7"/>
  <c r="EH54" i="7"/>
  <c r="EH55" i="7"/>
  <c r="EH56" i="7"/>
  <c r="EH57" i="7"/>
  <c r="EH58" i="7"/>
  <c r="EH59" i="7"/>
  <c r="EH60" i="7"/>
  <c r="EH62" i="7"/>
  <c r="EH64" i="7"/>
  <c r="EH66" i="7"/>
  <c r="EH67" i="7"/>
  <c r="EH68" i="7"/>
  <c r="EH71" i="7"/>
  <c r="EH72" i="7"/>
  <c r="EH73" i="7"/>
  <c r="EH74" i="7"/>
  <c r="EH75" i="7"/>
  <c r="EH76" i="7"/>
  <c r="EH10" i="7"/>
  <c r="EE11" i="7"/>
  <c r="EE12" i="7"/>
  <c r="EE13" i="7"/>
  <c r="EE14" i="7"/>
  <c r="EE15" i="7"/>
  <c r="EE17" i="7"/>
  <c r="EE18" i="7"/>
  <c r="EE19" i="7"/>
  <c r="EE20" i="7"/>
  <c r="EE23" i="7"/>
  <c r="EE24" i="7"/>
  <c r="EE25" i="7"/>
  <c r="EE26" i="7"/>
  <c r="EE27" i="7"/>
  <c r="EE28" i="7"/>
  <c r="EE29" i="7"/>
  <c r="EE33" i="7"/>
  <c r="EE34" i="7"/>
  <c r="EE35" i="7"/>
  <c r="EE36" i="7"/>
  <c r="EE37" i="7"/>
  <c r="EE38" i="7"/>
  <c r="EE39" i="7"/>
  <c r="EE43" i="7"/>
  <c r="EE44" i="7"/>
  <c r="EE45" i="7"/>
  <c r="EE46" i="7"/>
  <c r="EE47" i="7"/>
  <c r="EE48" i="7"/>
  <c r="EE49" i="7"/>
  <c r="EE51" i="7"/>
  <c r="EE52" i="7"/>
  <c r="EE53" i="7"/>
  <c r="EE54" i="7"/>
  <c r="EE55" i="7"/>
  <c r="EE56" i="7"/>
  <c r="EE57" i="7"/>
  <c r="EE58" i="7"/>
  <c r="EE59" i="7"/>
  <c r="EE60" i="7"/>
  <c r="EE62" i="7"/>
  <c r="EE64" i="7"/>
  <c r="EE66" i="7"/>
  <c r="EE67" i="7"/>
  <c r="EE68" i="7"/>
  <c r="EE71" i="7"/>
  <c r="EE72" i="7"/>
  <c r="EE73" i="7"/>
  <c r="EE74" i="7"/>
  <c r="EE75" i="7"/>
  <c r="EE76" i="7"/>
  <c r="EE10" i="7"/>
  <c r="EB11" i="7"/>
  <c r="EB12" i="7"/>
  <c r="EB13" i="7"/>
  <c r="EB14" i="7"/>
  <c r="EB15" i="7"/>
  <c r="EB17" i="7"/>
  <c r="EB18" i="7"/>
  <c r="EB19" i="7"/>
  <c r="EB20" i="7"/>
  <c r="EB23" i="7"/>
  <c r="EB24" i="7"/>
  <c r="EB25" i="7"/>
  <c r="EB26" i="7"/>
  <c r="EB27" i="7"/>
  <c r="EB28" i="7"/>
  <c r="EQ28" i="7" s="1"/>
  <c r="EB29" i="7"/>
  <c r="EB33" i="7"/>
  <c r="EB34" i="7"/>
  <c r="EB35" i="7"/>
  <c r="EB36" i="7"/>
  <c r="EB37" i="7"/>
  <c r="EB38" i="7"/>
  <c r="EB39" i="7"/>
  <c r="EB43" i="7"/>
  <c r="EB44" i="7"/>
  <c r="EB45" i="7"/>
  <c r="EB46" i="7"/>
  <c r="EB47" i="7"/>
  <c r="EB48" i="7"/>
  <c r="EQ48" i="7" s="1"/>
  <c r="EB49" i="7"/>
  <c r="EB51" i="7"/>
  <c r="EB52" i="7"/>
  <c r="EB53" i="7"/>
  <c r="EB54" i="7"/>
  <c r="EB55" i="7"/>
  <c r="EB56" i="7"/>
  <c r="EB57" i="7"/>
  <c r="EB58" i="7"/>
  <c r="EB59" i="7"/>
  <c r="EB60" i="7"/>
  <c r="EB62" i="7"/>
  <c r="EB64" i="7"/>
  <c r="EB66" i="7"/>
  <c r="EB67" i="7"/>
  <c r="EB68" i="7"/>
  <c r="EB71" i="7"/>
  <c r="EB72" i="7"/>
  <c r="EB73" i="7"/>
  <c r="EB74" i="7"/>
  <c r="EB75" i="7"/>
  <c r="EB76" i="7"/>
  <c r="EB10" i="7"/>
  <c r="DY80" i="7"/>
  <c r="DY79" i="7"/>
  <c r="DV11" i="7"/>
  <c r="DV12" i="7"/>
  <c r="DV13" i="7"/>
  <c r="DV14" i="7"/>
  <c r="DV15" i="7"/>
  <c r="DV17" i="7"/>
  <c r="DV18" i="7"/>
  <c r="DV19" i="7"/>
  <c r="DV20" i="7"/>
  <c r="DV23" i="7"/>
  <c r="DV24" i="7"/>
  <c r="DV25" i="7"/>
  <c r="DV26" i="7"/>
  <c r="DV27" i="7"/>
  <c r="DV28" i="7"/>
  <c r="DV29" i="7"/>
  <c r="DV33" i="7"/>
  <c r="DV34" i="7"/>
  <c r="DV35" i="7"/>
  <c r="DV36" i="7"/>
  <c r="DV37" i="7"/>
  <c r="DV38" i="7"/>
  <c r="DV39" i="7"/>
  <c r="DV43" i="7"/>
  <c r="DV44" i="7"/>
  <c r="DV45" i="7"/>
  <c r="DV46" i="7"/>
  <c r="DV47" i="7"/>
  <c r="DV48" i="7"/>
  <c r="DV49" i="7"/>
  <c r="DV51" i="7"/>
  <c r="DV52" i="7"/>
  <c r="DV53" i="7"/>
  <c r="DV54" i="7"/>
  <c r="DV55" i="7"/>
  <c r="DV56" i="7"/>
  <c r="DV57" i="7"/>
  <c r="DV58" i="7"/>
  <c r="DV59" i="7"/>
  <c r="DV60" i="7"/>
  <c r="DV62" i="7"/>
  <c r="DV64" i="7"/>
  <c r="DV66" i="7"/>
  <c r="DV67" i="7"/>
  <c r="DV68" i="7"/>
  <c r="DV71" i="7"/>
  <c r="DV72" i="7"/>
  <c r="DV73" i="7"/>
  <c r="DV74" i="7"/>
  <c r="DV75" i="7"/>
  <c r="DV76" i="7"/>
  <c r="DV10" i="7"/>
  <c r="DS11" i="7"/>
  <c r="DS12" i="7"/>
  <c r="DS13" i="7"/>
  <c r="DS14" i="7"/>
  <c r="DS15" i="7"/>
  <c r="DS17" i="7"/>
  <c r="DS18" i="7"/>
  <c r="DS19" i="7"/>
  <c r="DS20" i="7"/>
  <c r="DS23" i="7"/>
  <c r="DS24" i="7"/>
  <c r="DS25" i="7"/>
  <c r="DS26" i="7"/>
  <c r="DS27" i="7"/>
  <c r="DS28" i="7"/>
  <c r="DS29" i="7"/>
  <c r="DS33" i="7"/>
  <c r="DS34" i="7"/>
  <c r="DS35" i="7"/>
  <c r="DS36" i="7"/>
  <c r="DS37" i="7"/>
  <c r="DS38" i="7"/>
  <c r="DS39" i="7"/>
  <c r="DS43" i="7"/>
  <c r="DS44" i="7"/>
  <c r="DS45" i="7"/>
  <c r="DS46" i="7"/>
  <c r="DS47" i="7"/>
  <c r="DS48" i="7"/>
  <c r="DS49" i="7"/>
  <c r="DS51" i="7"/>
  <c r="DS52" i="7"/>
  <c r="DS53" i="7"/>
  <c r="DS54" i="7"/>
  <c r="DS55" i="7"/>
  <c r="DS56" i="7"/>
  <c r="DS57" i="7"/>
  <c r="DS58" i="7"/>
  <c r="DS59" i="7"/>
  <c r="DS60" i="7"/>
  <c r="DS62" i="7"/>
  <c r="DS64" i="7"/>
  <c r="DS66" i="7"/>
  <c r="DS67" i="7"/>
  <c r="DS68" i="7"/>
  <c r="DS71" i="7"/>
  <c r="DS72" i="7"/>
  <c r="DS73" i="7"/>
  <c r="DS74" i="7"/>
  <c r="DS75" i="7"/>
  <c r="DS76" i="7"/>
  <c r="DS10" i="7"/>
  <c r="DP11" i="7"/>
  <c r="DP12" i="7"/>
  <c r="DP13" i="7"/>
  <c r="DP14" i="7"/>
  <c r="DP15" i="7"/>
  <c r="DP17" i="7"/>
  <c r="DP18" i="7"/>
  <c r="DP19" i="7"/>
  <c r="DP20" i="7"/>
  <c r="DP23" i="7"/>
  <c r="DP24" i="7"/>
  <c r="DP25" i="7"/>
  <c r="DP26" i="7"/>
  <c r="DP27" i="7"/>
  <c r="DY27" i="7" s="1"/>
  <c r="DP28" i="7"/>
  <c r="DP29" i="7"/>
  <c r="DY29" i="7" s="1"/>
  <c r="DP33" i="7"/>
  <c r="DP34" i="7"/>
  <c r="DP35" i="7"/>
  <c r="DP36" i="7"/>
  <c r="DP37" i="7"/>
  <c r="DP38" i="7"/>
  <c r="DP39" i="7"/>
  <c r="DP43" i="7"/>
  <c r="DP44" i="7"/>
  <c r="DP45" i="7"/>
  <c r="DP46" i="7"/>
  <c r="DP47" i="7"/>
  <c r="DP48" i="7"/>
  <c r="DP49" i="7"/>
  <c r="DP51" i="7"/>
  <c r="DP52" i="7"/>
  <c r="DP53" i="7"/>
  <c r="DP54" i="7"/>
  <c r="DP55" i="7"/>
  <c r="DP56" i="7"/>
  <c r="DP57" i="7"/>
  <c r="DP58" i="7"/>
  <c r="DP59" i="7"/>
  <c r="DP60" i="7"/>
  <c r="DP62" i="7"/>
  <c r="DP64" i="7"/>
  <c r="DP66" i="7"/>
  <c r="DP67" i="7"/>
  <c r="DP68" i="7"/>
  <c r="DP71" i="7"/>
  <c r="DY71" i="7" s="1"/>
  <c r="DP72" i="7"/>
  <c r="DP73" i="7"/>
  <c r="DP74" i="7"/>
  <c r="DP75" i="7"/>
  <c r="DP76" i="7"/>
  <c r="DP10" i="7"/>
  <c r="DM80" i="7"/>
  <c r="DM79" i="7"/>
  <c r="DJ11" i="7"/>
  <c r="DJ12" i="7"/>
  <c r="DJ13" i="7"/>
  <c r="DJ14" i="7"/>
  <c r="DJ15" i="7"/>
  <c r="DJ17" i="7"/>
  <c r="DJ18" i="7"/>
  <c r="DJ19" i="7"/>
  <c r="DJ20" i="7"/>
  <c r="DJ23" i="7"/>
  <c r="DJ24" i="7"/>
  <c r="DJ25" i="7"/>
  <c r="DJ26" i="7"/>
  <c r="DJ27" i="7"/>
  <c r="DJ28" i="7"/>
  <c r="DJ29" i="7"/>
  <c r="DJ33" i="7"/>
  <c r="DJ34" i="7"/>
  <c r="DJ35" i="7"/>
  <c r="DJ36" i="7"/>
  <c r="DJ37" i="7"/>
  <c r="DJ38" i="7"/>
  <c r="DJ39" i="7"/>
  <c r="DJ43" i="7"/>
  <c r="DJ44" i="7"/>
  <c r="DJ45" i="7"/>
  <c r="DJ46" i="7"/>
  <c r="DJ47" i="7"/>
  <c r="DJ48" i="7"/>
  <c r="DJ49" i="7"/>
  <c r="DJ51" i="7"/>
  <c r="DJ52" i="7"/>
  <c r="DJ53" i="7"/>
  <c r="DJ54" i="7"/>
  <c r="DJ55" i="7"/>
  <c r="DJ56" i="7"/>
  <c r="DJ57" i="7"/>
  <c r="DJ58" i="7"/>
  <c r="DJ59" i="7"/>
  <c r="DJ60" i="7"/>
  <c r="DJ62" i="7"/>
  <c r="DJ64" i="7"/>
  <c r="DJ66" i="7"/>
  <c r="DJ67" i="7"/>
  <c r="DJ68" i="7"/>
  <c r="DJ71" i="7"/>
  <c r="DJ72" i="7"/>
  <c r="DJ73" i="7"/>
  <c r="DJ74" i="7"/>
  <c r="DJ75" i="7"/>
  <c r="DJ76" i="7"/>
  <c r="DJ10" i="7"/>
  <c r="DG11" i="7"/>
  <c r="DG12" i="7"/>
  <c r="DG13" i="7"/>
  <c r="DG14" i="7"/>
  <c r="DG15" i="7"/>
  <c r="DG17" i="7"/>
  <c r="DG18" i="7"/>
  <c r="DG19" i="7"/>
  <c r="DG20" i="7"/>
  <c r="DG23" i="7"/>
  <c r="DG24" i="7"/>
  <c r="DG25" i="7"/>
  <c r="DG26" i="7"/>
  <c r="DG27" i="7"/>
  <c r="DG28" i="7"/>
  <c r="DG29" i="7"/>
  <c r="DG33" i="7"/>
  <c r="DG34" i="7"/>
  <c r="DG35" i="7"/>
  <c r="DG36" i="7"/>
  <c r="DG37" i="7"/>
  <c r="DG38" i="7"/>
  <c r="DG39" i="7"/>
  <c r="DG43" i="7"/>
  <c r="DG44" i="7"/>
  <c r="DG45" i="7"/>
  <c r="DG46" i="7"/>
  <c r="DG47" i="7"/>
  <c r="DG48" i="7"/>
  <c r="DG49" i="7"/>
  <c r="DG51" i="7"/>
  <c r="DG52" i="7"/>
  <c r="DG53" i="7"/>
  <c r="DG54" i="7"/>
  <c r="DG55" i="7"/>
  <c r="DG56" i="7"/>
  <c r="DG57" i="7"/>
  <c r="DG58" i="7"/>
  <c r="DG59" i="7"/>
  <c r="DG60" i="7"/>
  <c r="DG62" i="7"/>
  <c r="DG64" i="7"/>
  <c r="DG66" i="7"/>
  <c r="DG67" i="7"/>
  <c r="DG68" i="7"/>
  <c r="DG71" i="7"/>
  <c r="DG72" i="7"/>
  <c r="DG73" i="7"/>
  <c r="DG74" i="7"/>
  <c r="DG75" i="7"/>
  <c r="DG76" i="7"/>
  <c r="DG10" i="7"/>
  <c r="DD11" i="7"/>
  <c r="DD12" i="7"/>
  <c r="DD13" i="7"/>
  <c r="DD14" i="7"/>
  <c r="DD15" i="7"/>
  <c r="DD17" i="7"/>
  <c r="DD18" i="7"/>
  <c r="DD19" i="7"/>
  <c r="DD20" i="7"/>
  <c r="DD23" i="7"/>
  <c r="DD24" i="7"/>
  <c r="DD25" i="7"/>
  <c r="DD26" i="7"/>
  <c r="DD27" i="7"/>
  <c r="DD28" i="7"/>
  <c r="DD29" i="7"/>
  <c r="DD33" i="7"/>
  <c r="DD34" i="7"/>
  <c r="DD35" i="7"/>
  <c r="DD36" i="7"/>
  <c r="DD37" i="7"/>
  <c r="DD38" i="7"/>
  <c r="DD39" i="7"/>
  <c r="DD43" i="7"/>
  <c r="DD44" i="7"/>
  <c r="DD45" i="7"/>
  <c r="DD46" i="7"/>
  <c r="DD47" i="7"/>
  <c r="DD48" i="7"/>
  <c r="DD49" i="7"/>
  <c r="DD51" i="7"/>
  <c r="DD52" i="7"/>
  <c r="DD53" i="7"/>
  <c r="DD54" i="7"/>
  <c r="DD55" i="7"/>
  <c r="DD56" i="7"/>
  <c r="DD57" i="7"/>
  <c r="DD58" i="7"/>
  <c r="DD59" i="7"/>
  <c r="DD60" i="7"/>
  <c r="DD62" i="7"/>
  <c r="DD64" i="7"/>
  <c r="DD66" i="7"/>
  <c r="DD67" i="7"/>
  <c r="DD68" i="7"/>
  <c r="DD71" i="7"/>
  <c r="DD72" i="7"/>
  <c r="DD73" i="7"/>
  <c r="DD74" i="7"/>
  <c r="DD75" i="7"/>
  <c r="DD76" i="7"/>
  <c r="DD10" i="7"/>
  <c r="DA11" i="7"/>
  <c r="DA12" i="7"/>
  <c r="DA13" i="7"/>
  <c r="DA14" i="7"/>
  <c r="DA15" i="7"/>
  <c r="DA17" i="7"/>
  <c r="DA18" i="7"/>
  <c r="DA19" i="7"/>
  <c r="DA20" i="7"/>
  <c r="DA23" i="7"/>
  <c r="DA24" i="7"/>
  <c r="DA25" i="7"/>
  <c r="DA26" i="7"/>
  <c r="DA27" i="7"/>
  <c r="DA28" i="7"/>
  <c r="DA29" i="7"/>
  <c r="DA33" i="7"/>
  <c r="DA34" i="7"/>
  <c r="DA35" i="7"/>
  <c r="DA36" i="7"/>
  <c r="DA37" i="7"/>
  <c r="DA38" i="7"/>
  <c r="DA39" i="7"/>
  <c r="DA43" i="7"/>
  <c r="DA44" i="7"/>
  <c r="DA45" i="7"/>
  <c r="DA46" i="7"/>
  <c r="DA47" i="7"/>
  <c r="DA48" i="7"/>
  <c r="DA49" i="7"/>
  <c r="DA51" i="7"/>
  <c r="DA52" i="7"/>
  <c r="DA53" i="7"/>
  <c r="DA54" i="7"/>
  <c r="DA55" i="7"/>
  <c r="DA56" i="7"/>
  <c r="DA57" i="7"/>
  <c r="DA58" i="7"/>
  <c r="DA59" i="7"/>
  <c r="DA60" i="7"/>
  <c r="DA62" i="7"/>
  <c r="DA64" i="7"/>
  <c r="DA66" i="7"/>
  <c r="DA67" i="7"/>
  <c r="DA68" i="7"/>
  <c r="DA71" i="7"/>
  <c r="DA72" i="7"/>
  <c r="DA73" i="7"/>
  <c r="DA74" i="7"/>
  <c r="DA75" i="7"/>
  <c r="DA76" i="7"/>
  <c r="DA10" i="7"/>
  <c r="CX11" i="7"/>
  <c r="CX12" i="7"/>
  <c r="CX13" i="7"/>
  <c r="CX14" i="7"/>
  <c r="CX15" i="7"/>
  <c r="CX17" i="7"/>
  <c r="CX18" i="7"/>
  <c r="CX19" i="7"/>
  <c r="CX20" i="7"/>
  <c r="CX23" i="7"/>
  <c r="CX24" i="7"/>
  <c r="CX25" i="7"/>
  <c r="CX26" i="7"/>
  <c r="CX27" i="7"/>
  <c r="CX28" i="7"/>
  <c r="CX29" i="7"/>
  <c r="CX33" i="7"/>
  <c r="CX34" i="7"/>
  <c r="CX35" i="7"/>
  <c r="CX36" i="7"/>
  <c r="CX37" i="7"/>
  <c r="CX38" i="7"/>
  <c r="CX39" i="7"/>
  <c r="CX43" i="7"/>
  <c r="DM43" i="7" s="1"/>
  <c r="CX44" i="7"/>
  <c r="CX45" i="7"/>
  <c r="CX46" i="7"/>
  <c r="DM46" i="7" s="1"/>
  <c r="CX47" i="7"/>
  <c r="CX48" i="7"/>
  <c r="CX49" i="7"/>
  <c r="CX51" i="7"/>
  <c r="CX52" i="7"/>
  <c r="CX53" i="7"/>
  <c r="CX54" i="7"/>
  <c r="CX55" i="7"/>
  <c r="CX56" i="7"/>
  <c r="CX57" i="7"/>
  <c r="CX58" i="7"/>
  <c r="CX59" i="7"/>
  <c r="CX60" i="7"/>
  <c r="DM60" i="7" s="1"/>
  <c r="CX62" i="7"/>
  <c r="CX64" i="7"/>
  <c r="DM64" i="7" s="1"/>
  <c r="CX66" i="7"/>
  <c r="CX67" i="7"/>
  <c r="CX68" i="7"/>
  <c r="CX71" i="7"/>
  <c r="CX72" i="7"/>
  <c r="CX73" i="7"/>
  <c r="CX74" i="7"/>
  <c r="CX75" i="7"/>
  <c r="CX76" i="7"/>
  <c r="CX10" i="7"/>
  <c r="CU80" i="7"/>
  <c r="CU79" i="7"/>
  <c r="CR11" i="7"/>
  <c r="CR12" i="7"/>
  <c r="CR13" i="7"/>
  <c r="CR14" i="7"/>
  <c r="CR15" i="7"/>
  <c r="CR17" i="7"/>
  <c r="CR18" i="7"/>
  <c r="CR19" i="7"/>
  <c r="CR20" i="7"/>
  <c r="CR23" i="7"/>
  <c r="CR24" i="7"/>
  <c r="CR25" i="7"/>
  <c r="CR26" i="7"/>
  <c r="CR27" i="7"/>
  <c r="CR28" i="7"/>
  <c r="CR29" i="7"/>
  <c r="CR33" i="7"/>
  <c r="CR34" i="7"/>
  <c r="CR35" i="7"/>
  <c r="CR36" i="7"/>
  <c r="CR37" i="7"/>
  <c r="CR38" i="7"/>
  <c r="CR39" i="7"/>
  <c r="CR43" i="7"/>
  <c r="CR44" i="7"/>
  <c r="CR45" i="7"/>
  <c r="CR46" i="7"/>
  <c r="CR47" i="7"/>
  <c r="CR49" i="7"/>
  <c r="CR51" i="7"/>
  <c r="CR52" i="7"/>
  <c r="CR53" i="7"/>
  <c r="CR54" i="7"/>
  <c r="CR55" i="7"/>
  <c r="CR56" i="7"/>
  <c r="CR57" i="7"/>
  <c r="CR58" i="7"/>
  <c r="CR59" i="7"/>
  <c r="CR60" i="7"/>
  <c r="CR62" i="7"/>
  <c r="CR64" i="7"/>
  <c r="CR66" i="7"/>
  <c r="CR67" i="7"/>
  <c r="CR68" i="7"/>
  <c r="CR71" i="7"/>
  <c r="CR72" i="7"/>
  <c r="CR73" i="7"/>
  <c r="CR74" i="7"/>
  <c r="CR75" i="7"/>
  <c r="CR76" i="7"/>
  <c r="CR10" i="7"/>
  <c r="CO11" i="7"/>
  <c r="CO12" i="7"/>
  <c r="CO13" i="7"/>
  <c r="CO14" i="7"/>
  <c r="CO15" i="7"/>
  <c r="CO17" i="7"/>
  <c r="CO18" i="7"/>
  <c r="CO19" i="7"/>
  <c r="CO20" i="7"/>
  <c r="CO23" i="7"/>
  <c r="CO24" i="7"/>
  <c r="CO25" i="7"/>
  <c r="CO26" i="7"/>
  <c r="CO27" i="7"/>
  <c r="CO28" i="7"/>
  <c r="CO29" i="7"/>
  <c r="CO33" i="7"/>
  <c r="CO34" i="7"/>
  <c r="CO35" i="7"/>
  <c r="CO36" i="7"/>
  <c r="CO37" i="7"/>
  <c r="CO38" i="7"/>
  <c r="CO39" i="7"/>
  <c r="CO43" i="7"/>
  <c r="CO44" i="7"/>
  <c r="CO45" i="7"/>
  <c r="CO46" i="7"/>
  <c r="CO47" i="7"/>
  <c r="CO49" i="7"/>
  <c r="CO51" i="7"/>
  <c r="CO52" i="7"/>
  <c r="CO53" i="7"/>
  <c r="CO54" i="7"/>
  <c r="CO55" i="7"/>
  <c r="CO56" i="7"/>
  <c r="CO57" i="7"/>
  <c r="CO58" i="7"/>
  <c r="CO59" i="7"/>
  <c r="CO60" i="7"/>
  <c r="CO62" i="7"/>
  <c r="CO64" i="7"/>
  <c r="CO66" i="7"/>
  <c r="CO67" i="7"/>
  <c r="CO68" i="7"/>
  <c r="CO71" i="7"/>
  <c r="CO72" i="7"/>
  <c r="CO73" i="7"/>
  <c r="CO74" i="7"/>
  <c r="CO75" i="7"/>
  <c r="CO76" i="7"/>
  <c r="CO10" i="7"/>
  <c r="CL10" i="7"/>
  <c r="CL11" i="7"/>
  <c r="CL12" i="7"/>
  <c r="CL13" i="7"/>
  <c r="CL14" i="7"/>
  <c r="CL15" i="7"/>
  <c r="CL17" i="7"/>
  <c r="CL18" i="7"/>
  <c r="CL19" i="7"/>
  <c r="CL20" i="7"/>
  <c r="CL23" i="7"/>
  <c r="CL24" i="7"/>
  <c r="CL25" i="7"/>
  <c r="CL26" i="7"/>
  <c r="CL27" i="7"/>
  <c r="CL28" i="7"/>
  <c r="CL29" i="7"/>
  <c r="CL33" i="7"/>
  <c r="CL34" i="7"/>
  <c r="CL35" i="7"/>
  <c r="CL36" i="7"/>
  <c r="CL37" i="7"/>
  <c r="CL38" i="7"/>
  <c r="CL39" i="7"/>
  <c r="CL43" i="7"/>
  <c r="CL44" i="7"/>
  <c r="CL45" i="7"/>
  <c r="CL46" i="7"/>
  <c r="CL47" i="7"/>
  <c r="CL49" i="7"/>
  <c r="CL51" i="7"/>
  <c r="CL52" i="7"/>
  <c r="CL53" i="7"/>
  <c r="CL54" i="7"/>
  <c r="CL55" i="7"/>
  <c r="CL56" i="7"/>
  <c r="CL57" i="7"/>
  <c r="CL58" i="7"/>
  <c r="CL59" i="7"/>
  <c r="CL60" i="7"/>
  <c r="CL62" i="7"/>
  <c r="CL64" i="7"/>
  <c r="CL66" i="7"/>
  <c r="CL67" i="7"/>
  <c r="CL68" i="7"/>
  <c r="CL71" i="7"/>
  <c r="CL72" i="7"/>
  <c r="CL73" i="7"/>
  <c r="CL74" i="7"/>
  <c r="CL75" i="7"/>
  <c r="CL76" i="7"/>
  <c r="CI11" i="7"/>
  <c r="CI12" i="7"/>
  <c r="CI13" i="7"/>
  <c r="CI14" i="7"/>
  <c r="CI15" i="7"/>
  <c r="CI17" i="7"/>
  <c r="CI18" i="7"/>
  <c r="CI19" i="7"/>
  <c r="CI20" i="7"/>
  <c r="CI23" i="7"/>
  <c r="CI24" i="7"/>
  <c r="CI25" i="7"/>
  <c r="CI26" i="7"/>
  <c r="CI27" i="7"/>
  <c r="CI28" i="7"/>
  <c r="CI29" i="7"/>
  <c r="CI33" i="7"/>
  <c r="CI34" i="7"/>
  <c r="CI35" i="7"/>
  <c r="CI36" i="7"/>
  <c r="CI37" i="7"/>
  <c r="CI38" i="7"/>
  <c r="CI39" i="7"/>
  <c r="CI43" i="7"/>
  <c r="CI44" i="7"/>
  <c r="CI45" i="7"/>
  <c r="CI46" i="7"/>
  <c r="CI47" i="7"/>
  <c r="CI49" i="7"/>
  <c r="CI51" i="7"/>
  <c r="CI52" i="7"/>
  <c r="CI53" i="7"/>
  <c r="CI54" i="7"/>
  <c r="CI55" i="7"/>
  <c r="CI56" i="7"/>
  <c r="CI57" i="7"/>
  <c r="CI58" i="7"/>
  <c r="CI59" i="7"/>
  <c r="CI60" i="7"/>
  <c r="CI62" i="7"/>
  <c r="CI64" i="7"/>
  <c r="CI66" i="7"/>
  <c r="CI67" i="7"/>
  <c r="CI68" i="7"/>
  <c r="CI71" i="7"/>
  <c r="CI72" i="7"/>
  <c r="CI73" i="7"/>
  <c r="CI74" i="7"/>
  <c r="CI75" i="7"/>
  <c r="CI76" i="7"/>
  <c r="CI10" i="7"/>
  <c r="CF80" i="7"/>
  <c r="CF79" i="7"/>
  <c r="CC11" i="7"/>
  <c r="CC12" i="7"/>
  <c r="CC13" i="7"/>
  <c r="CC14" i="7"/>
  <c r="CC15" i="7"/>
  <c r="CC17" i="7"/>
  <c r="CC18" i="7"/>
  <c r="CC19" i="7"/>
  <c r="CC20" i="7"/>
  <c r="CC23" i="7"/>
  <c r="CC24" i="7"/>
  <c r="CC25" i="7"/>
  <c r="CC26" i="7"/>
  <c r="CC27" i="7"/>
  <c r="CC28" i="7"/>
  <c r="CC29" i="7"/>
  <c r="CC33" i="7"/>
  <c r="CC34" i="7"/>
  <c r="CC35" i="7"/>
  <c r="CC36" i="7"/>
  <c r="CC37" i="7"/>
  <c r="CC38" i="7"/>
  <c r="CC39" i="7"/>
  <c r="CC43" i="7"/>
  <c r="CC44" i="7"/>
  <c r="CC45" i="7"/>
  <c r="CC46" i="7"/>
  <c r="CC47" i="7"/>
  <c r="CC49" i="7"/>
  <c r="CC51" i="7"/>
  <c r="CC52" i="7"/>
  <c r="CC53" i="7"/>
  <c r="CC54" i="7"/>
  <c r="CC55" i="7"/>
  <c r="CC56" i="7"/>
  <c r="CC57" i="7"/>
  <c r="CC58" i="7"/>
  <c r="CC59" i="7"/>
  <c r="CC60" i="7"/>
  <c r="CC62" i="7"/>
  <c r="CC64" i="7"/>
  <c r="CC66" i="7"/>
  <c r="CC67" i="7"/>
  <c r="CC68" i="7"/>
  <c r="CC71" i="7"/>
  <c r="CC72" i="7"/>
  <c r="CC73" i="7"/>
  <c r="CC74" i="7"/>
  <c r="CC75" i="7"/>
  <c r="CC76" i="7"/>
  <c r="CC10" i="7"/>
  <c r="BZ11" i="7"/>
  <c r="BZ12" i="7"/>
  <c r="BZ13" i="7"/>
  <c r="BZ14" i="7"/>
  <c r="BZ15" i="7"/>
  <c r="BZ17" i="7"/>
  <c r="BZ18" i="7"/>
  <c r="BZ19" i="7"/>
  <c r="BZ20" i="7"/>
  <c r="BZ23" i="7"/>
  <c r="BZ24" i="7"/>
  <c r="BZ25" i="7"/>
  <c r="BZ26" i="7"/>
  <c r="BZ27" i="7"/>
  <c r="BZ28" i="7"/>
  <c r="BZ29" i="7"/>
  <c r="BZ33" i="7"/>
  <c r="BZ34" i="7"/>
  <c r="BZ35" i="7"/>
  <c r="BZ36" i="7"/>
  <c r="BZ37" i="7"/>
  <c r="BZ38" i="7"/>
  <c r="BZ39" i="7"/>
  <c r="BZ43" i="7"/>
  <c r="BZ44" i="7"/>
  <c r="BZ45" i="7"/>
  <c r="BZ46" i="7"/>
  <c r="BZ47" i="7"/>
  <c r="BZ49" i="7"/>
  <c r="BZ51" i="7"/>
  <c r="BZ52" i="7"/>
  <c r="BZ53" i="7"/>
  <c r="BZ54" i="7"/>
  <c r="BZ55" i="7"/>
  <c r="BZ56" i="7"/>
  <c r="BZ57" i="7"/>
  <c r="BZ58" i="7"/>
  <c r="BZ59" i="7"/>
  <c r="BZ60" i="7"/>
  <c r="BZ62" i="7"/>
  <c r="BZ64" i="7"/>
  <c r="BZ66" i="7"/>
  <c r="BZ67" i="7"/>
  <c r="BZ68" i="7"/>
  <c r="BZ71" i="7"/>
  <c r="BZ72" i="7"/>
  <c r="BZ73" i="7"/>
  <c r="BZ74" i="7"/>
  <c r="BZ75" i="7"/>
  <c r="BZ76" i="7"/>
  <c r="BZ10" i="7"/>
  <c r="BW11" i="7"/>
  <c r="BW12" i="7"/>
  <c r="BW13" i="7"/>
  <c r="BW14" i="7"/>
  <c r="BW15" i="7"/>
  <c r="BW17" i="7"/>
  <c r="BW18" i="7"/>
  <c r="BW19" i="7"/>
  <c r="BW20" i="7"/>
  <c r="BW23" i="7"/>
  <c r="BW24" i="7"/>
  <c r="BW25" i="7"/>
  <c r="BW26" i="7"/>
  <c r="BW27" i="7"/>
  <c r="BW28" i="7"/>
  <c r="BW29" i="7"/>
  <c r="BW33" i="7"/>
  <c r="BW34" i="7"/>
  <c r="BW35" i="7"/>
  <c r="BW36" i="7"/>
  <c r="BW37" i="7"/>
  <c r="BW38" i="7"/>
  <c r="BW39" i="7"/>
  <c r="BW43" i="7"/>
  <c r="BW44" i="7"/>
  <c r="BW45" i="7"/>
  <c r="BW46" i="7"/>
  <c r="BW47" i="7"/>
  <c r="BW49" i="7"/>
  <c r="BW51" i="7"/>
  <c r="BW52" i="7"/>
  <c r="BW53" i="7"/>
  <c r="BW54" i="7"/>
  <c r="BW55" i="7"/>
  <c r="BW56" i="7"/>
  <c r="BW57" i="7"/>
  <c r="BW58" i="7"/>
  <c r="BW59" i="7"/>
  <c r="BW60" i="7"/>
  <c r="BW62" i="7"/>
  <c r="BW64" i="7"/>
  <c r="BW66" i="7"/>
  <c r="BW67" i="7"/>
  <c r="BW68" i="7"/>
  <c r="BW71" i="7"/>
  <c r="BW72" i="7"/>
  <c r="BW73" i="7"/>
  <c r="BW74" i="7"/>
  <c r="BW75" i="7"/>
  <c r="BW76" i="7"/>
  <c r="BW10" i="7"/>
  <c r="BT11" i="7"/>
  <c r="BT12" i="7"/>
  <c r="BT13" i="7"/>
  <c r="BT14" i="7"/>
  <c r="BT15" i="7"/>
  <c r="BT18" i="7"/>
  <c r="BT19" i="7"/>
  <c r="BT20" i="7"/>
  <c r="BT23" i="7"/>
  <c r="BT24" i="7"/>
  <c r="BT25" i="7"/>
  <c r="BT26" i="7"/>
  <c r="BT27" i="7"/>
  <c r="BT28" i="7"/>
  <c r="BT29" i="7"/>
  <c r="BT33" i="7"/>
  <c r="BT34" i="7"/>
  <c r="BT35" i="7"/>
  <c r="BT36" i="7"/>
  <c r="BT37" i="7"/>
  <c r="BT38" i="7"/>
  <c r="BT39" i="7"/>
  <c r="BT43" i="7"/>
  <c r="BT44" i="7"/>
  <c r="BT45" i="7"/>
  <c r="BT46" i="7"/>
  <c r="BT47" i="7"/>
  <c r="BT49" i="7"/>
  <c r="BT51" i="7"/>
  <c r="BT52" i="7"/>
  <c r="BT53" i="7"/>
  <c r="BT54" i="7"/>
  <c r="BT55" i="7"/>
  <c r="BT56" i="7"/>
  <c r="BT57" i="7"/>
  <c r="BT58" i="7"/>
  <c r="BT59" i="7"/>
  <c r="BT60" i="7"/>
  <c r="BT62" i="7"/>
  <c r="BT64" i="7"/>
  <c r="BT66" i="7"/>
  <c r="BT67" i="7"/>
  <c r="BT68" i="7"/>
  <c r="BT71" i="7"/>
  <c r="BT72" i="7"/>
  <c r="BT73" i="7"/>
  <c r="BT74" i="7"/>
  <c r="BT75" i="7"/>
  <c r="BT76" i="7"/>
  <c r="BT10" i="7"/>
  <c r="BQ11" i="7"/>
  <c r="BQ12" i="7"/>
  <c r="BQ13" i="7"/>
  <c r="BQ14" i="7"/>
  <c r="BQ15" i="7"/>
  <c r="BQ17" i="7"/>
  <c r="BQ18" i="7"/>
  <c r="BQ19" i="7"/>
  <c r="BQ20" i="7"/>
  <c r="BQ23" i="7"/>
  <c r="BQ24" i="7"/>
  <c r="BQ25" i="7"/>
  <c r="BQ26" i="7"/>
  <c r="BQ27" i="7"/>
  <c r="BQ28" i="7"/>
  <c r="BQ29" i="7"/>
  <c r="BQ33" i="7"/>
  <c r="BQ34" i="7"/>
  <c r="BQ35" i="7"/>
  <c r="BQ36" i="7"/>
  <c r="BQ37" i="7"/>
  <c r="BQ38" i="7"/>
  <c r="BQ39" i="7"/>
  <c r="BQ43" i="7"/>
  <c r="BQ44" i="7"/>
  <c r="BQ45" i="7"/>
  <c r="BQ46" i="7"/>
  <c r="BQ47" i="7"/>
  <c r="BQ49" i="7"/>
  <c r="BQ51" i="7"/>
  <c r="BQ52" i="7"/>
  <c r="BQ53" i="7"/>
  <c r="BQ54" i="7"/>
  <c r="BQ55" i="7"/>
  <c r="BQ56" i="7"/>
  <c r="BQ57" i="7"/>
  <c r="BQ58" i="7"/>
  <c r="BQ59" i="7"/>
  <c r="BQ60" i="7"/>
  <c r="BQ62" i="7"/>
  <c r="BQ64" i="7"/>
  <c r="BQ66" i="7"/>
  <c r="BQ67" i="7"/>
  <c r="BQ68" i="7"/>
  <c r="BQ71" i="7"/>
  <c r="BQ72" i="7"/>
  <c r="BQ73" i="7"/>
  <c r="BQ74" i="7"/>
  <c r="BQ75" i="7"/>
  <c r="BQ76" i="7"/>
  <c r="BQ10" i="7"/>
  <c r="BN11" i="7"/>
  <c r="BN12" i="7"/>
  <c r="BN13" i="7"/>
  <c r="BN14" i="7"/>
  <c r="BN15" i="7"/>
  <c r="BN17" i="7"/>
  <c r="BN18" i="7"/>
  <c r="BN19" i="7"/>
  <c r="BN20" i="7"/>
  <c r="BN23" i="7"/>
  <c r="BN24" i="7"/>
  <c r="BN25" i="7"/>
  <c r="BN26" i="7"/>
  <c r="BN27" i="7"/>
  <c r="BN28" i="7"/>
  <c r="BN29" i="7"/>
  <c r="BN33" i="7"/>
  <c r="BN34" i="7"/>
  <c r="BN35" i="7"/>
  <c r="BN36" i="7"/>
  <c r="BN37" i="7"/>
  <c r="BN38" i="7"/>
  <c r="BN39" i="7"/>
  <c r="BN43" i="7"/>
  <c r="BN44" i="7"/>
  <c r="BN45" i="7"/>
  <c r="BN46" i="7"/>
  <c r="BN47" i="7"/>
  <c r="BN49" i="7"/>
  <c r="BN51" i="7"/>
  <c r="BN52" i="7"/>
  <c r="BN53" i="7"/>
  <c r="BN54" i="7"/>
  <c r="BN55" i="7"/>
  <c r="BN56" i="7"/>
  <c r="BN57" i="7"/>
  <c r="BN58" i="7"/>
  <c r="BN59" i="7"/>
  <c r="BN60" i="7"/>
  <c r="BN62" i="7"/>
  <c r="BN64" i="7"/>
  <c r="BN66" i="7"/>
  <c r="BN67" i="7"/>
  <c r="BN68" i="7"/>
  <c r="BN71" i="7"/>
  <c r="BN72" i="7"/>
  <c r="BN73" i="7"/>
  <c r="BN74" i="7"/>
  <c r="BN75" i="7"/>
  <c r="BN76" i="7"/>
  <c r="BN10" i="7"/>
  <c r="BK11" i="7"/>
  <c r="BK12" i="7"/>
  <c r="BK13" i="7"/>
  <c r="BK14" i="7"/>
  <c r="BK15" i="7"/>
  <c r="BK17" i="7"/>
  <c r="BK18" i="7"/>
  <c r="BK19" i="7"/>
  <c r="BK20" i="7"/>
  <c r="BK23" i="7"/>
  <c r="BK24" i="7"/>
  <c r="BK25" i="7"/>
  <c r="BK26" i="7"/>
  <c r="BK27" i="7"/>
  <c r="BK28" i="7"/>
  <c r="BK29" i="7"/>
  <c r="BK33" i="7"/>
  <c r="BK34" i="7"/>
  <c r="BK35" i="7"/>
  <c r="BK36" i="7"/>
  <c r="BK37" i="7"/>
  <c r="BK38" i="7"/>
  <c r="BK39" i="7"/>
  <c r="BK43" i="7"/>
  <c r="BK44" i="7"/>
  <c r="BK45" i="7"/>
  <c r="BK46" i="7"/>
  <c r="BK47" i="7"/>
  <c r="BK49" i="7"/>
  <c r="BK51" i="7"/>
  <c r="BK52" i="7"/>
  <c r="BK53" i="7"/>
  <c r="BK54" i="7"/>
  <c r="BK55" i="7"/>
  <c r="BK56" i="7"/>
  <c r="BK57" i="7"/>
  <c r="BK58" i="7"/>
  <c r="BK59" i="7"/>
  <c r="BK60" i="7"/>
  <c r="BK62" i="7"/>
  <c r="BK64" i="7"/>
  <c r="BK66" i="7"/>
  <c r="BK67" i="7"/>
  <c r="BK68" i="7"/>
  <c r="BK71" i="7"/>
  <c r="BK72" i="7"/>
  <c r="BK73" i="7"/>
  <c r="BK74" i="7"/>
  <c r="BK75" i="7"/>
  <c r="BK76" i="7"/>
  <c r="BK10" i="7"/>
  <c r="BH11" i="7"/>
  <c r="BH12" i="7"/>
  <c r="BH13" i="7"/>
  <c r="BH14" i="7"/>
  <c r="BH15" i="7"/>
  <c r="BH17" i="7"/>
  <c r="BH18" i="7"/>
  <c r="BH19" i="7"/>
  <c r="BH20" i="7"/>
  <c r="BH23" i="7"/>
  <c r="BH24" i="7"/>
  <c r="BH25" i="7"/>
  <c r="BH26" i="7"/>
  <c r="BH27" i="7"/>
  <c r="BH28" i="7"/>
  <c r="BH29" i="7"/>
  <c r="BH33" i="7"/>
  <c r="BH34" i="7"/>
  <c r="BH35" i="7"/>
  <c r="BH36" i="7"/>
  <c r="BH37" i="7"/>
  <c r="BH38" i="7"/>
  <c r="BH39" i="7"/>
  <c r="BH43" i="7"/>
  <c r="BH44" i="7"/>
  <c r="BH45" i="7"/>
  <c r="BH46" i="7"/>
  <c r="BH47" i="7"/>
  <c r="BH49" i="7"/>
  <c r="BH51" i="7"/>
  <c r="BH52" i="7"/>
  <c r="BH53" i="7"/>
  <c r="BH54" i="7"/>
  <c r="BH55" i="7"/>
  <c r="BH56" i="7"/>
  <c r="BH57" i="7"/>
  <c r="BH58" i="7"/>
  <c r="BH59" i="7"/>
  <c r="BH60" i="7"/>
  <c r="BH62" i="7"/>
  <c r="BH64" i="7"/>
  <c r="BH66" i="7"/>
  <c r="BH67" i="7"/>
  <c r="BH68" i="7"/>
  <c r="BH71" i="7"/>
  <c r="BH72" i="7"/>
  <c r="BH73" i="7"/>
  <c r="BH74" i="7"/>
  <c r="BH75" i="7"/>
  <c r="BH76" i="7"/>
  <c r="BH10" i="7"/>
  <c r="BE80" i="7"/>
  <c r="BB11" i="7"/>
  <c r="BB12" i="7"/>
  <c r="BB13" i="7"/>
  <c r="BB14" i="7"/>
  <c r="BB15" i="7"/>
  <c r="BB17" i="7"/>
  <c r="BB18" i="7"/>
  <c r="BB19" i="7"/>
  <c r="BB20" i="7"/>
  <c r="BB23" i="7"/>
  <c r="BB24" i="7"/>
  <c r="BB25" i="7"/>
  <c r="BB26" i="7"/>
  <c r="BB27" i="7"/>
  <c r="BB28" i="7"/>
  <c r="BB29" i="7"/>
  <c r="BB33" i="7"/>
  <c r="BB34" i="7"/>
  <c r="BB35" i="7"/>
  <c r="BB36" i="7"/>
  <c r="BB37" i="7"/>
  <c r="BB38" i="7"/>
  <c r="BB39" i="7"/>
  <c r="BB43" i="7"/>
  <c r="BB44" i="7"/>
  <c r="BB45" i="7"/>
  <c r="BB46" i="7"/>
  <c r="BB47" i="7"/>
  <c r="BB49" i="7"/>
  <c r="BB51" i="7"/>
  <c r="BB52" i="7"/>
  <c r="BB53" i="7"/>
  <c r="BB54" i="7"/>
  <c r="BB55" i="7"/>
  <c r="BB56" i="7"/>
  <c r="BB57" i="7"/>
  <c r="BB58" i="7"/>
  <c r="BB59" i="7"/>
  <c r="BB60" i="7"/>
  <c r="BB62" i="7"/>
  <c r="BB64" i="7"/>
  <c r="BB66" i="7"/>
  <c r="BB67" i="7"/>
  <c r="BB68" i="7"/>
  <c r="BB71" i="7"/>
  <c r="BB72" i="7"/>
  <c r="BB73" i="7"/>
  <c r="BB74" i="7"/>
  <c r="BB75" i="7"/>
  <c r="BB76" i="7"/>
  <c r="BB10" i="7"/>
  <c r="AY11" i="7"/>
  <c r="AY12" i="7"/>
  <c r="AY13" i="7"/>
  <c r="AY14" i="7"/>
  <c r="AY15" i="7"/>
  <c r="AY17" i="7"/>
  <c r="AY18" i="7"/>
  <c r="AY19" i="7"/>
  <c r="AY20" i="7"/>
  <c r="AY23" i="7"/>
  <c r="AY24" i="7"/>
  <c r="AY25" i="7"/>
  <c r="AY26" i="7"/>
  <c r="AY27" i="7"/>
  <c r="AY28" i="7"/>
  <c r="AY29" i="7"/>
  <c r="AY33" i="7"/>
  <c r="AY34" i="7"/>
  <c r="AY35" i="7"/>
  <c r="AY36" i="7"/>
  <c r="AY37" i="7"/>
  <c r="AY38" i="7"/>
  <c r="AY39" i="7"/>
  <c r="AY43" i="7"/>
  <c r="AY44" i="7"/>
  <c r="AY45" i="7"/>
  <c r="AY46" i="7"/>
  <c r="AY47" i="7"/>
  <c r="AY49" i="7"/>
  <c r="AY51" i="7"/>
  <c r="AY52" i="7"/>
  <c r="AY53" i="7"/>
  <c r="AY54" i="7"/>
  <c r="AY55" i="7"/>
  <c r="AY56" i="7"/>
  <c r="AY57" i="7"/>
  <c r="AY58" i="7"/>
  <c r="AY59" i="7"/>
  <c r="AY60" i="7"/>
  <c r="AY62" i="7"/>
  <c r="AY64" i="7"/>
  <c r="AY66" i="7"/>
  <c r="AY67" i="7"/>
  <c r="AY68" i="7"/>
  <c r="AY71" i="7"/>
  <c r="AY72" i="7"/>
  <c r="AY73" i="7"/>
  <c r="AY74" i="7"/>
  <c r="AY75" i="7"/>
  <c r="AY76" i="7"/>
  <c r="AY10" i="7"/>
  <c r="AV11" i="7"/>
  <c r="AV12" i="7"/>
  <c r="AV13" i="7"/>
  <c r="AV14" i="7"/>
  <c r="AV15" i="7"/>
  <c r="AV17" i="7"/>
  <c r="AV18" i="7"/>
  <c r="AV19" i="7"/>
  <c r="AV20" i="7"/>
  <c r="AV23" i="7"/>
  <c r="AV24" i="7"/>
  <c r="AV25" i="7"/>
  <c r="AV26" i="7"/>
  <c r="AV27" i="7"/>
  <c r="AV28" i="7"/>
  <c r="AV29" i="7"/>
  <c r="AV33" i="7"/>
  <c r="AV34" i="7"/>
  <c r="AV35" i="7"/>
  <c r="AV36" i="7"/>
  <c r="AV37" i="7"/>
  <c r="AV38" i="7"/>
  <c r="AV39" i="7"/>
  <c r="AV43" i="7"/>
  <c r="AV44" i="7"/>
  <c r="AV45" i="7"/>
  <c r="AV46" i="7"/>
  <c r="AV47" i="7"/>
  <c r="AV49" i="7"/>
  <c r="AV51" i="7"/>
  <c r="AV52" i="7"/>
  <c r="AV53" i="7"/>
  <c r="AV54" i="7"/>
  <c r="AV55" i="7"/>
  <c r="AV56" i="7"/>
  <c r="AV57" i="7"/>
  <c r="AV58" i="7"/>
  <c r="AV59" i="7"/>
  <c r="AV60" i="7"/>
  <c r="AV62" i="7"/>
  <c r="AV64" i="7"/>
  <c r="AV66" i="7"/>
  <c r="AV67" i="7"/>
  <c r="AV68" i="7"/>
  <c r="AV71" i="7"/>
  <c r="AV72" i="7"/>
  <c r="AV73" i="7"/>
  <c r="AV74" i="7"/>
  <c r="AV75" i="7"/>
  <c r="AV76" i="7"/>
  <c r="AV10" i="7"/>
  <c r="AS11" i="7"/>
  <c r="AS12" i="7"/>
  <c r="AS13" i="7"/>
  <c r="AS14" i="7"/>
  <c r="AS15" i="7"/>
  <c r="AS17" i="7"/>
  <c r="AS18" i="7"/>
  <c r="AS19" i="7"/>
  <c r="AS20" i="7"/>
  <c r="AS23" i="7"/>
  <c r="AS24" i="7"/>
  <c r="AS25" i="7"/>
  <c r="AS26" i="7"/>
  <c r="AS27" i="7"/>
  <c r="AS28" i="7"/>
  <c r="AS29" i="7"/>
  <c r="AS33" i="7"/>
  <c r="AS34" i="7"/>
  <c r="AS35" i="7"/>
  <c r="AS36" i="7"/>
  <c r="AS37" i="7"/>
  <c r="AS38" i="7"/>
  <c r="AS39" i="7"/>
  <c r="AS43" i="7"/>
  <c r="AS44" i="7"/>
  <c r="AS45" i="7"/>
  <c r="AS46" i="7"/>
  <c r="AS47" i="7"/>
  <c r="AS49" i="7"/>
  <c r="AS51" i="7"/>
  <c r="AS52" i="7"/>
  <c r="AS53" i="7"/>
  <c r="AS54" i="7"/>
  <c r="AS55" i="7"/>
  <c r="AS56" i="7"/>
  <c r="AS57" i="7"/>
  <c r="AS58" i="7"/>
  <c r="AS59" i="7"/>
  <c r="AS60" i="7"/>
  <c r="AS62" i="7"/>
  <c r="AS64" i="7"/>
  <c r="AS66" i="7"/>
  <c r="AS67" i="7"/>
  <c r="AS68" i="7"/>
  <c r="AS71" i="7"/>
  <c r="AS72" i="7"/>
  <c r="AS73" i="7"/>
  <c r="AS74" i="7"/>
  <c r="AS75" i="7"/>
  <c r="AS76" i="7"/>
  <c r="AS10" i="7"/>
  <c r="AP11" i="7"/>
  <c r="AP12" i="7"/>
  <c r="AP13" i="7"/>
  <c r="AP14" i="7"/>
  <c r="AP15" i="7"/>
  <c r="AP17" i="7"/>
  <c r="AP18" i="7"/>
  <c r="AP19" i="7"/>
  <c r="AP20" i="7"/>
  <c r="AP23" i="7"/>
  <c r="AP24" i="7"/>
  <c r="AP25" i="7"/>
  <c r="AP26" i="7"/>
  <c r="AP27" i="7"/>
  <c r="AP28" i="7"/>
  <c r="AP29" i="7"/>
  <c r="AP33" i="7"/>
  <c r="AP34" i="7"/>
  <c r="AP35" i="7"/>
  <c r="AP36" i="7"/>
  <c r="AP37" i="7"/>
  <c r="AP38" i="7"/>
  <c r="AP39" i="7"/>
  <c r="AP43" i="7"/>
  <c r="AP44" i="7"/>
  <c r="AP45" i="7"/>
  <c r="AP46" i="7"/>
  <c r="AP47" i="7"/>
  <c r="AP49" i="7"/>
  <c r="AP51" i="7"/>
  <c r="AP52" i="7"/>
  <c r="AP53" i="7"/>
  <c r="AP54" i="7"/>
  <c r="AP55" i="7"/>
  <c r="AP56" i="7"/>
  <c r="AP57" i="7"/>
  <c r="AP58" i="7"/>
  <c r="AP59" i="7"/>
  <c r="AP60" i="7"/>
  <c r="AP62" i="7"/>
  <c r="AP64" i="7"/>
  <c r="AP66" i="7"/>
  <c r="AP67" i="7"/>
  <c r="AP68" i="7"/>
  <c r="AP71" i="7"/>
  <c r="AP72" i="7"/>
  <c r="AP73" i="7"/>
  <c r="AP74" i="7"/>
  <c r="AP75" i="7"/>
  <c r="AP76" i="7"/>
  <c r="AP10" i="7"/>
  <c r="AM79" i="7"/>
  <c r="BE79" i="7" s="1"/>
  <c r="AM11" i="7"/>
  <c r="AM12" i="7"/>
  <c r="AM13" i="7"/>
  <c r="AM14" i="7"/>
  <c r="AM15" i="7"/>
  <c r="AM17" i="7"/>
  <c r="AM18" i="7"/>
  <c r="AM19" i="7"/>
  <c r="AM20" i="7"/>
  <c r="AM23" i="7"/>
  <c r="AM24" i="7"/>
  <c r="AM25" i="7"/>
  <c r="AM26" i="7"/>
  <c r="AM27" i="7"/>
  <c r="AM28" i="7"/>
  <c r="AM29" i="7"/>
  <c r="AM33" i="7"/>
  <c r="AM34" i="7"/>
  <c r="AM35" i="7"/>
  <c r="AM36" i="7"/>
  <c r="AM37" i="7"/>
  <c r="AM38" i="7"/>
  <c r="AM39" i="7"/>
  <c r="AM43" i="7"/>
  <c r="AM44" i="7"/>
  <c r="AM45" i="7"/>
  <c r="AM46" i="7"/>
  <c r="AM47" i="7"/>
  <c r="AM49" i="7"/>
  <c r="AM51" i="7"/>
  <c r="AM52" i="7"/>
  <c r="AM53" i="7"/>
  <c r="AM54" i="7"/>
  <c r="AM55" i="7"/>
  <c r="AM56" i="7"/>
  <c r="AM57" i="7"/>
  <c r="AM58" i="7"/>
  <c r="AM60" i="7"/>
  <c r="AM62" i="7"/>
  <c r="AM64" i="7"/>
  <c r="AM66" i="7"/>
  <c r="AM67" i="7"/>
  <c r="AM68" i="7"/>
  <c r="AM71" i="7"/>
  <c r="AM72" i="7"/>
  <c r="AM73" i="7"/>
  <c r="AM74" i="7"/>
  <c r="AM75" i="7"/>
  <c r="AM76" i="7"/>
  <c r="AM10" i="7"/>
  <c r="AG79" i="7"/>
  <c r="AG11" i="7"/>
  <c r="AG12" i="7"/>
  <c r="AG13" i="7"/>
  <c r="AG14" i="7"/>
  <c r="AG15" i="7"/>
  <c r="AG17" i="7"/>
  <c r="AG18" i="7"/>
  <c r="AG19" i="7"/>
  <c r="AG20" i="7"/>
  <c r="AG23" i="7"/>
  <c r="AG24" i="7"/>
  <c r="AG25" i="7"/>
  <c r="AG26" i="7"/>
  <c r="AG27" i="7"/>
  <c r="AG28" i="7"/>
  <c r="AG29" i="7"/>
  <c r="AG33" i="7"/>
  <c r="AG34" i="7"/>
  <c r="AG35" i="7"/>
  <c r="AG36" i="7"/>
  <c r="AG37" i="7"/>
  <c r="AG38" i="7"/>
  <c r="AG39" i="7"/>
  <c r="AG43" i="7"/>
  <c r="AG44" i="7"/>
  <c r="AG45" i="7"/>
  <c r="AG46" i="7"/>
  <c r="AG47" i="7"/>
  <c r="AG49" i="7"/>
  <c r="AG51" i="7"/>
  <c r="AG52" i="7"/>
  <c r="AG53" i="7"/>
  <c r="AG54" i="7"/>
  <c r="AG55" i="7"/>
  <c r="AG56" i="7"/>
  <c r="AG57" i="7"/>
  <c r="AG58" i="7"/>
  <c r="AG59" i="7"/>
  <c r="AG60" i="7"/>
  <c r="AG62" i="7"/>
  <c r="AG64" i="7"/>
  <c r="AG66" i="7"/>
  <c r="AG67" i="7"/>
  <c r="AG68" i="7"/>
  <c r="AG71" i="7"/>
  <c r="AG72" i="7"/>
  <c r="AG73" i="7"/>
  <c r="AG74" i="7"/>
  <c r="AG75" i="7"/>
  <c r="AG76" i="7"/>
  <c r="AG10" i="7"/>
  <c r="AD80" i="7"/>
  <c r="AJ80" i="7" s="1"/>
  <c r="AA11" i="7"/>
  <c r="AA12" i="7"/>
  <c r="AA13" i="7"/>
  <c r="AA14" i="7"/>
  <c r="AA15" i="7"/>
  <c r="AA17" i="7"/>
  <c r="AA18" i="7"/>
  <c r="AA19" i="7"/>
  <c r="AA20" i="7"/>
  <c r="AA23" i="7"/>
  <c r="AA24" i="7"/>
  <c r="AA25" i="7"/>
  <c r="AA26" i="7"/>
  <c r="AA27" i="7"/>
  <c r="AA28" i="7"/>
  <c r="AA29" i="7"/>
  <c r="AA33" i="7"/>
  <c r="AA34" i="7"/>
  <c r="AA35" i="7"/>
  <c r="AA36" i="7"/>
  <c r="AA37" i="7"/>
  <c r="AA38" i="7"/>
  <c r="AA39" i="7"/>
  <c r="AA43" i="7"/>
  <c r="AA44" i="7"/>
  <c r="AA45" i="7"/>
  <c r="AA46" i="7"/>
  <c r="AA47" i="7"/>
  <c r="AA49" i="7"/>
  <c r="AA51" i="7"/>
  <c r="AA52" i="7"/>
  <c r="AA53" i="7"/>
  <c r="AA54" i="7"/>
  <c r="AA55" i="7"/>
  <c r="AA56" i="7"/>
  <c r="AA57" i="7"/>
  <c r="AA58" i="7"/>
  <c r="AA59" i="7"/>
  <c r="AA60" i="7"/>
  <c r="AA62" i="7"/>
  <c r="AA64" i="7"/>
  <c r="AA66" i="7"/>
  <c r="AA67" i="7"/>
  <c r="AA68" i="7"/>
  <c r="AA71" i="7"/>
  <c r="AA72" i="7"/>
  <c r="AA73" i="7"/>
  <c r="AA74" i="7"/>
  <c r="AA75" i="7"/>
  <c r="AA76" i="7"/>
  <c r="AA10" i="7"/>
  <c r="X11" i="7"/>
  <c r="X12" i="7"/>
  <c r="X13" i="7"/>
  <c r="X14" i="7"/>
  <c r="X15" i="7"/>
  <c r="X17" i="7"/>
  <c r="X18" i="7"/>
  <c r="X19" i="7"/>
  <c r="X20" i="7"/>
  <c r="X23" i="7"/>
  <c r="X24" i="7"/>
  <c r="X25" i="7"/>
  <c r="X26" i="7"/>
  <c r="X27" i="7"/>
  <c r="X28" i="7"/>
  <c r="X29" i="7"/>
  <c r="X33" i="7"/>
  <c r="X34" i="7"/>
  <c r="X35" i="7"/>
  <c r="X36" i="7"/>
  <c r="X37" i="7"/>
  <c r="X38" i="7"/>
  <c r="X39" i="7"/>
  <c r="X43" i="7"/>
  <c r="X44" i="7"/>
  <c r="X45" i="7"/>
  <c r="X46" i="7"/>
  <c r="X47" i="7"/>
  <c r="X49" i="7"/>
  <c r="X51" i="7"/>
  <c r="X52" i="7"/>
  <c r="X53" i="7"/>
  <c r="X54" i="7"/>
  <c r="X55" i="7"/>
  <c r="X56" i="7"/>
  <c r="X57" i="7"/>
  <c r="X58" i="7"/>
  <c r="X59" i="7"/>
  <c r="X60" i="7"/>
  <c r="X62" i="7"/>
  <c r="X64" i="7"/>
  <c r="X66" i="7"/>
  <c r="X67" i="7"/>
  <c r="X68" i="7"/>
  <c r="X71" i="7"/>
  <c r="X72" i="7"/>
  <c r="X73" i="7"/>
  <c r="X74" i="7"/>
  <c r="X75" i="7"/>
  <c r="X76" i="7"/>
  <c r="X10" i="7"/>
  <c r="R79" i="7"/>
  <c r="O79" i="7"/>
  <c r="L79" i="7"/>
  <c r="U11" i="7"/>
  <c r="U12" i="7"/>
  <c r="U13" i="7"/>
  <c r="U14" i="7"/>
  <c r="U15" i="7"/>
  <c r="U17" i="7"/>
  <c r="U18" i="7"/>
  <c r="U19" i="7"/>
  <c r="U20" i="7"/>
  <c r="U23" i="7"/>
  <c r="U24" i="7"/>
  <c r="U25" i="7"/>
  <c r="U26" i="7"/>
  <c r="U27" i="7"/>
  <c r="U28" i="7"/>
  <c r="U29" i="7"/>
  <c r="U33" i="7"/>
  <c r="U34" i="7"/>
  <c r="U35" i="7"/>
  <c r="U36" i="7"/>
  <c r="U37" i="7"/>
  <c r="U38" i="7"/>
  <c r="U39" i="7"/>
  <c r="U43" i="7"/>
  <c r="U44" i="7"/>
  <c r="U45" i="7"/>
  <c r="U46" i="7"/>
  <c r="U47" i="7"/>
  <c r="U49" i="7"/>
  <c r="U51" i="7"/>
  <c r="U52" i="7"/>
  <c r="U53" i="7"/>
  <c r="U54" i="7"/>
  <c r="U55" i="7"/>
  <c r="U56" i="7"/>
  <c r="U57" i="7"/>
  <c r="U58" i="7"/>
  <c r="U59" i="7"/>
  <c r="U60" i="7"/>
  <c r="U62" i="7"/>
  <c r="U64" i="7"/>
  <c r="U66" i="7"/>
  <c r="U67" i="7"/>
  <c r="U68" i="7"/>
  <c r="U71" i="7"/>
  <c r="U72" i="7"/>
  <c r="U73" i="7"/>
  <c r="U74" i="7"/>
  <c r="U75" i="7"/>
  <c r="U76" i="7"/>
  <c r="U10" i="7"/>
  <c r="R11" i="7"/>
  <c r="R12" i="7"/>
  <c r="R13" i="7"/>
  <c r="R14" i="7"/>
  <c r="R15" i="7"/>
  <c r="R17" i="7"/>
  <c r="R18" i="7"/>
  <c r="R19" i="7"/>
  <c r="R20" i="7"/>
  <c r="R23" i="7"/>
  <c r="R24" i="7"/>
  <c r="R25" i="7"/>
  <c r="R26" i="7"/>
  <c r="R27" i="7"/>
  <c r="R28" i="7"/>
  <c r="R29" i="7"/>
  <c r="R33" i="7"/>
  <c r="R34" i="7"/>
  <c r="R35" i="7"/>
  <c r="R36" i="7"/>
  <c r="R37" i="7"/>
  <c r="R38" i="7"/>
  <c r="R39" i="7"/>
  <c r="R43" i="7"/>
  <c r="R44" i="7"/>
  <c r="R45" i="7"/>
  <c r="R46" i="7"/>
  <c r="R47" i="7"/>
  <c r="R49" i="7"/>
  <c r="R51" i="7"/>
  <c r="R52" i="7"/>
  <c r="R53" i="7"/>
  <c r="R54" i="7"/>
  <c r="R55" i="7"/>
  <c r="R56" i="7"/>
  <c r="R57" i="7"/>
  <c r="R58" i="7"/>
  <c r="R59" i="7"/>
  <c r="R60" i="7"/>
  <c r="R62" i="7"/>
  <c r="R64" i="7"/>
  <c r="R66" i="7"/>
  <c r="R67" i="7"/>
  <c r="R68" i="7"/>
  <c r="R71" i="7"/>
  <c r="R72" i="7"/>
  <c r="R73" i="7"/>
  <c r="R74" i="7"/>
  <c r="R75" i="7"/>
  <c r="R76" i="7"/>
  <c r="R10" i="7"/>
  <c r="O11" i="7"/>
  <c r="O12" i="7"/>
  <c r="O13" i="7"/>
  <c r="O14" i="7"/>
  <c r="O15" i="7"/>
  <c r="O17" i="7"/>
  <c r="O18" i="7"/>
  <c r="O19" i="7"/>
  <c r="O20" i="7"/>
  <c r="O23" i="7"/>
  <c r="O24" i="7"/>
  <c r="O25" i="7"/>
  <c r="O26" i="7"/>
  <c r="O27" i="7"/>
  <c r="O28" i="7"/>
  <c r="O29" i="7"/>
  <c r="O33" i="7"/>
  <c r="O34" i="7"/>
  <c r="O35" i="7"/>
  <c r="O36" i="7"/>
  <c r="O37" i="7"/>
  <c r="O38" i="7"/>
  <c r="O39" i="7"/>
  <c r="O43" i="7"/>
  <c r="O44" i="7"/>
  <c r="O45" i="7"/>
  <c r="O46" i="7"/>
  <c r="O47" i="7"/>
  <c r="O49" i="7"/>
  <c r="O51" i="7"/>
  <c r="O52" i="7"/>
  <c r="O53" i="7"/>
  <c r="O54" i="7"/>
  <c r="O55" i="7"/>
  <c r="O56" i="7"/>
  <c r="O57" i="7"/>
  <c r="O58" i="7"/>
  <c r="O59" i="7"/>
  <c r="O60" i="7"/>
  <c r="O62" i="7"/>
  <c r="O64" i="7"/>
  <c r="O66" i="7"/>
  <c r="O67" i="7"/>
  <c r="O68" i="7"/>
  <c r="O71" i="7"/>
  <c r="O72" i="7"/>
  <c r="O73" i="7"/>
  <c r="O74" i="7"/>
  <c r="O75" i="7"/>
  <c r="O76" i="7"/>
  <c r="O10" i="7"/>
  <c r="L11" i="7"/>
  <c r="L12" i="7"/>
  <c r="L13" i="7"/>
  <c r="L14" i="7"/>
  <c r="L15" i="7"/>
  <c r="L17" i="7"/>
  <c r="L18" i="7"/>
  <c r="L19" i="7"/>
  <c r="L20" i="7"/>
  <c r="L23" i="7"/>
  <c r="L24" i="7"/>
  <c r="L25" i="7"/>
  <c r="L26" i="7"/>
  <c r="L27" i="7"/>
  <c r="L28" i="7"/>
  <c r="L29" i="7"/>
  <c r="L33" i="7"/>
  <c r="L34" i="7"/>
  <c r="L35" i="7"/>
  <c r="L36" i="7"/>
  <c r="L37" i="7"/>
  <c r="L38" i="7"/>
  <c r="L39" i="7"/>
  <c r="L43" i="7"/>
  <c r="L44" i="7"/>
  <c r="L45" i="7"/>
  <c r="L46" i="7"/>
  <c r="L47" i="7"/>
  <c r="L49" i="7"/>
  <c r="L51" i="7"/>
  <c r="L52" i="7"/>
  <c r="L53" i="7"/>
  <c r="L54" i="7"/>
  <c r="L55" i="7"/>
  <c r="L56" i="7"/>
  <c r="L57" i="7"/>
  <c r="L58" i="7"/>
  <c r="L59" i="7"/>
  <c r="L60" i="7"/>
  <c r="L62" i="7"/>
  <c r="L64" i="7"/>
  <c r="L66" i="7"/>
  <c r="L67" i="7"/>
  <c r="L68" i="7"/>
  <c r="L71" i="7"/>
  <c r="L72" i="7"/>
  <c r="L73" i="7"/>
  <c r="L74" i="7"/>
  <c r="L75" i="7"/>
  <c r="L76" i="7"/>
  <c r="L10" i="7"/>
  <c r="I14" i="7"/>
  <c r="I15" i="7"/>
  <c r="I17" i="7"/>
  <c r="I18" i="7"/>
  <c r="I19" i="7"/>
  <c r="I20" i="7"/>
  <c r="I23" i="7"/>
  <c r="I24" i="7"/>
  <c r="I25" i="7"/>
  <c r="I26" i="7"/>
  <c r="I27" i="7"/>
  <c r="I28" i="7"/>
  <c r="I29" i="7"/>
  <c r="I33" i="7"/>
  <c r="I34" i="7"/>
  <c r="I35" i="7"/>
  <c r="I36" i="7"/>
  <c r="I37" i="7"/>
  <c r="I38" i="7"/>
  <c r="I39" i="7"/>
  <c r="I43" i="7"/>
  <c r="I44" i="7"/>
  <c r="I45" i="7"/>
  <c r="I46" i="7"/>
  <c r="I47" i="7"/>
  <c r="I49" i="7"/>
  <c r="I51" i="7"/>
  <c r="I52" i="7"/>
  <c r="I53" i="7"/>
  <c r="I54" i="7"/>
  <c r="I55" i="7"/>
  <c r="I56" i="7"/>
  <c r="I57" i="7"/>
  <c r="I58" i="7"/>
  <c r="I59" i="7"/>
  <c r="I60" i="7"/>
  <c r="I62" i="7"/>
  <c r="I64" i="7"/>
  <c r="I66" i="7"/>
  <c r="I67" i="7"/>
  <c r="I68" i="7"/>
  <c r="I71" i="7"/>
  <c r="I72" i="7"/>
  <c r="I73" i="7"/>
  <c r="I74" i="7"/>
  <c r="I75" i="7"/>
  <c r="I76" i="7"/>
  <c r="I13" i="7"/>
  <c r="I12" i="7"/>
  <c r="I11" i="7"/>
  <c r="I10" i="7"/>
  <c r="F79" i="7"/>
  <c r="F72" i="7"/>
  <c r="F73" i="7"/>
  <c r="F74" i="7"/>
  <c r="F75" i="7"/>
  <c r="F76" i="7"/>
  <c r="F71" i="7"/>
  <c r="F68" i="7"/>
  <c r="F67" i="7"/>
  <c r="F66" i="7"/>
  <c r="F64" i="7"/>
  <c r="F62" i="7"/>
  <c r="F52" i="7"/>
  <c r="F53" i="7"/>
  <c r="F54" i="7"/>
  <c r="F55" i="7"/>
  <c r="F56" i="7"/>
  <c r="F57" i="7"/>
  <c r="F58" i="7"/>
  <c r="F59" i="7"/>
  <c r="F60" i="7"/>
  <c r="F51" i="7"/>
  <c r="F46" i="7"/>
  <c r="F47" i="7"/>
  <c r="F49" i="7"/>
  <c r="F45" i="7"/>
  <c r="F44" i="7"/>
  <c r="F34" i="7"/>
  <c r="F35" i="7"/>
  <c r="F36" i="7"/>
  <c r="F37" i="7"/>
  <c r="F38" i="7"/>
  <c r="F39" i="7"/>
  <c r="F33" i="7"/>
  <c r="F26" i="7"/>
  <c r="F27" i="7"/>
  <c r="F28" i="7"/>
  <c r="F29" i="7"/>
  <c r="F25" i="7"/>
  <c r="F15" i="7"/>
  <c r="F17" i="7"/>
  <c r="F18" i="7"/>
  <c r="F19" i="7"/>
  <c r="F20" i="7"/>
  <c r="F14" i="7"/>
  <c r="DY45" i="7" l="1"/>
  <c r="DY23" i="7"/>
  <c r="FF14" i="7"/>
  <c r="HN71" i="7"/>
  <c r="HN58" i="7"/>
  <c r="HN38" i="7"/>
  <c r="KZ12" i="7"/>
  <c r="DM62" i="7"/>
  <c r="HW57" i="7"/>
  <c r="IR20" i="7"/>
  <c r="HE27" i="7"/>
  <c r="HN60" i="7"/>
  <c r="HW75" i="7"/>
  <c r="HW12" i="7"/>
  <c r="IR58" i="7"/>
  <c r="JJ58" i="7" s="1"/>
  <c r="HE74" i="7"/>
  <c r="HN46" i="7"/>
  <c r="KZ72" i="7"/>
  <c r="LO72" i="7" s="1"/>
  <c r="KZ51" i="7"/>
  <c r="GP15" i="7"/>
  <c r="KZ75" i="7"/>
  <c r="KZ64" i="7"/>
  <c r="LO64" i="7" s="1"/>
  <c r="KZ54" i="7"/>
  <c r="KZ44" i="7"/>
  <c r="KZ33" i="7"/>
  <c r="KZ20" i="7"/>
  <c r="LO20" i="7" s="1"/>
  <c r="KZ11" i="7"/>
  <c r="LO11" i="7" s="1"/>
  <c r="DM56" i="7"/>
  <c r="DM10" i="7"/>
  <c r="EQ17" i="7"/>
  <c r="IR56" i="7"/>
  <c r="IR36" i="7"/>
  <c r="JG27" i="7"/>
  <c r="DM33" i="7"/>
  <c r="FF46" i="7"/>
  <c r="GP46" i="7"/>
  <c r="JG26" i="7"/>
  <c r="GP49" i="7"/>
  <c r="EQ59" i="7"/>
  <c r="DY58" i="7"/>
  <c r="DY38" i="7"/>
  <c r="EQ10" i="7"/>
  <c r="EQ56" i="7"/>
  <c r="FF45" i="7"/>
  <c r="JG67" i="7"/>
  <c r="JJ67" i="7" s="1"/>
  <c r="EQ60" i="7"/>
  <c r="DM76" i="7"/>
  <c r="HE20" i="7"/>
  <c r="HW68" i="7"/>
  <c r="HW26" i="7"/>
  <c r="KZ59" i="7"/>
  <c r="DM13" i="7"/>
  <c r="EQ18" i="7"/>
  <c r="DY75" i="7"/>
  <c r="EQ29" i="7"/>
  <c r="HE58" i="7"/>
  <c r="HE38" i="7"/>
  <c r="HN73" i="7"/>
  <c r="HW45" i="7"/>
  <c r="IR27" i="7"/>
  <c r="FF10" i="7"/>
  <c r="GP25" i="7"/>
  <c r="EQ15" i="7"/>
  <c r="KZ74" i="7"/>
  <c r="KZ62" i="7"/>
  <c r="KZ53" i="7"/>
  <c r="KZ43" i="7"/>
  <c r="KZ29" i="7"/>
  <c r="KZ19" i="7"/>
  <c r="KZ73" i="7"/>
  <c r="KZ60" i="7"/>
  <c r="KZ52" i="7"/>
  <c r="KZ39" i="7"/>
  <c r="LO39" i="7" s="1"/>
  <c r="KZ28" i="7"/>
  <c r="KZ18" i="7"/>
  <c r="DM59" i="7"/>
  <c r="DM28" i="7"/>
  <c r="DY57" i="7"/>
  <c r="DY26" i="7"/>
  <c r="EQ46" i="7"/>
  <c r="EQ13" i="7"/>
  <c r="FF62" i="7"/>
  <c r="FF33" i="7"/>
  <c r="IR53" i="7"/>
  <c r="JG24" i="7"/>
  <c r="KZ38" i="7"/>
  <c r="KZ27" i="7"/>
  <c r="LO27" i="7" s="1"/>
  <c r="KZ17" i="7"/>
  <c r="DY14" i="7"/>
  <c r="GP43" i="7"/>
  <c r="HE73" i="7"/>
  <c r="HE60" i="7"/>
  <c r="HN54" i="7"/>
  <c r="HW25" i="7"/>
  <c r="IR52" i="7"/>
  <c r="IR43" i="7"/>
  <c r="IR19" i="7"/>
  <c r="JG75" i="7"/>
  <c r="JJ75" i="7" s="1"/>
  <c r="JG12" i="7"/>
  <c r="JJ12" i="7" s="1"/>
  <c r="KK37" i="7"/>
  <c r="KZ71" i="7"/>
  <c r="KZ58" i="7"/>
  <c r="KZ49" i="7"/>
  <c r="LO49" i="7" s="1"/>
  <c r="KZ37" i="7"/>
  <c r="LO37" i="7" s="1"/>
  <c r="KZ26" i="7"/>
  <c r="KZ15" i="7"/>
  <c r="LO15" i="7" s="1"/>
  <c r="DY46" i="7"/>
  <c r="DY13" i="7"/>
  <c r="FF39" i="7"/>
  <c r="GP59" i="7"/>
  <c r="GP28" i="7"/>
  <c r="HE59" i="7"/>
  <c r="HN74" i="7"/>
  <c r="HN53" i="7"/>
  <c r="HN20" i="7"/>
  <c r="HN11" i="7"/>
  <c r="HW76" i="7"/>
  <c r="HW55" i="7"/>
  <c r="HW46" i="7"/>
  <c r="IR72" i="7"/>
  <c r="IR59" i="7"/>
  <c r="IR39" i="7"/>
  <c r="IR28" i="7"/>
  <c r="JG74" i="7"/>
  <c r="KZ68" i="7"/>
  <c r="KZ57" i="7"/>
  <c r="KZ47" i="7"/>
  <c r="LO47" i="7" s="1"/>
  <c r="KZ36" i="7"/>
  <c r="KZ25" i="7"/>
  <c r="LO25" i="7" s="1"/>
  <c r="KZ14" i="7"/>
  <c r="LO14" i="7" s="1"/>
  <c r="KZ10" i="7"/>
  <c r="LO10" i="7" s="1"/>
  <c r="KZ67" i="7"/>
  <c r="LO67" i="7" s="1"/>
  <c r="KZ56" i="7"/>
  <c r="KZ46" i="7"/>
  <c r="KZ35" i="7"/>
  <c r="KZ24" i="7"/>
  <c r="KZ13" i="7"/>
  <c r="KK36" i="7"/>
  <c r="GP13" i="7"/>
  <c r="AD76" i="7"/>
  <c r="AJ76" i="7" s="1"/>
  <c r="AD68" i="7"/>
  <c r="AJ68" i="7" s="1"/>
  <c r="BE38" i="7"/>
  <c r="KK73" i="7"/>
  <c r="KK67" i="7"/>
  <c r="KK52" i="7"/>
  <c r="KK39" i="7"/>
  <c r="KK35" i="7"/>
  <c r="KK24" i="7"/>
  <c r="KK18" i="7"/>
  <c r="KK38" i="7"/>
  <c r="CU46" i="7"/>
  <c r="DM47" i="7"/>
  <c r="KK23" i="7"/>
  <c r="IR74" i="7"/>
  <c r="IR44" i="7"/>
  <c r="IR11" i="7"/>
  <c r="JG25" i="7"/>
  <c r="JJ25" i="7" s="1"/>
  <c r="CU74" i="7"/>
  <c r="DM58" i="7"/>
  <c r="DM45" i="7"/>
  <c r="DY73" i="7"/>
  <c r="DY43" i="7"/>
  <c r="DY25" i="7"/>
  <c r="EQ58" i="7"/>
  <c r="EQ45" i="7"/>
  <c r="FF57" i="7"/>
  <c r="FF44" i="7"/>
  <c r="GP58" i="7"/>
  <c r="GP45" i="7"/>
  <c r="GP27" i="7"/>
  <c r="HN25" i="7"/>
  <c r="JG54" i="7"/>
  <c r="JG38" i="7"/>
  <c r="JG23" i="7"/>
  <c r="IR57" i="7"/>
  <c r="IR26" i="7"/>
  <c r="JG73" i="7"/>
  <c r="CU25" i="7"/>
  <c r="DM44" i="7"/>
  <c r="DM26" i="7"/>
  <c r="DY72" i="7"/>
  <c r="DY39" i="7"/>
  <c r="DY24" i="7"/>
  <c r="EQ74" i="7"/>
  <c r="EQ57" i="7"/>
  <c r="EQ44" i="7"/>
  <c r="FF73" i="7"/>
  <c r="FF43" i="7"/>
  <c r="FF25" i="7"/>
  <c r="GP74" i="7"/>
  <c r="GP57" i="7"/>
  <c r="HN39" i="7"/>
  <c r="HN24" i="7"/>
  <c r="HW71" i="7"/>
  <c r="IR71" i="7"/>
  <c r="IR54" i="7"/>
  <c r="JG37" i="7"/>
  <c r="JJ37" i="7" s="1"/>
  <c r="JG20" i="7"/>
  <c r="DM55" i="7"/>
  <c r="DM24" i="7"/>
  <c r="DY53" i="7"/>
  <c r="DY20" i="7"/>
  <c r="EQ55" i="7"/>
  <c r="EQ24" i="7"/>
  <c r="FF23" i="7"/>
  <c r="GP55" i="7"/>
  <c r="GP39" i="7"/>
  <c r="GP24" i="7"/>
  <c r="JG66" i="7"/>
  <c r="JG51" i="7"/>
  <c r="JG35" i="7"/>
  <c r="JG18" i="7"/>
  <c r="KK71" i="7"/>
  <c r="DM38" i="7"/>
  <c r="DM23" i="7"/>
  <c r="DY52" i="7"/>
  <c r="EQ71" i="7"/>
  <c r="FF68" i="7"/>
  <c r="FF37" i="7"/>
  <c r="GP54" i="7"/>
  <c r="HE67" i="7"/>
  <c r="HE52" i="7"/>
  <c r="HE36" i="7"/>
  <c r="HE19" i="7"/>
  <c r="HN67" i="7"/>
  <c r="HN52" i="7"/>
  <c r="HN36" i="7"/>
  <c r="HN19" i="7"/>
  <c r="HW51" i="7"/>
  <c r="HW18" i="7"/>
  <c r="IR35" i="7"/>
  <c r="IR18" i="7"/>
  <c r="JG64" i="7"/>
  <c r="JG49" i="7"/>
  <c r="JG34" i="7"/>
  <c r="JG17" i="7"/>
  <c r="AD38" i="7"/>
  <c r="AJ38" i="7" s="1"/>
  <c r="DM20" i="7"/>
  <c r="DY66" i="7"/>
  <c r="DY35" i="7"/>
  <c r="DY18" i="7"/>
  <c r="FF36" i="7"/>
  <c r="GP68" i="7"/>
  <c r="GP20" i="7"/>
  <c r="HE51" i="7"/>
  <c r="HE35" i="7"/>
  <c r="HE18" i="7"/>
  <c r="HN66" i="7"/>
  <c r="HN51" i="7"/>
  <c r="HN35" i="7"/>
  <c r="HN18" i="7"/>
  <c r="HW64" i="7"/>
  <c r="HW49" i="7"/>
  <c r="HW34" i="7"/>
  <c r="HW17" i="7"/>
  <c r="IR64" i="7"/>
  <c r="IR49" i="7"/>
  <c r="IR17" i="7"/>
  <c r="JG48" i="7"/>
  <c r="JG33" i="7"/>
  <c r="AD29" i="7"/>
  <c r="AJ29" i="7" s="1"/>
  <c r="DM36" i="7"/>
  <c r="DM19" i="7"/>
  <c r="DY64" i="7"/>
  <c r="DY49" i="7"/>
  <c r="DY17" i="7"/>
  <c r="EQ36" i="7"/>
  <c r="FF66" i="7"/>
  <c r="GP52" i="7"/>
  <c r="HE64" i="7"/>
  <c r="HE49" i="7"/>
  <c r="HE34" i="7"/>
  <c r="HE17" i="7"/>
  <c r="HN64" i="7"/>
  <c r="HN49" i="7"/>
  <c r="HN34" i="7"/>
  <c r="HW62" i="7"/>
  <c r="HW48" i="7"/>
  <c r="HW15" i="7"/>
  <c r="IR62" i="7"/>
  <c r="IR48" i="7"/>
  <c r="IR33" i="7"/>
  <c r="IR15" i="7"/>
  <c r="JG10" i="7"/>
  <c r="JG60" i="7"/>
  <c r="JG47" i="7"/>
  <c r="JG29" i="7"/>
  <c r="KK60" i="7"/>
  <c r="KK46" i="7"/>
  <c r="KK28" i="7"/>
  <c r="KK13" i="7"/>
  <c r="AD66" i="7"/>
  <c r="AJ66" i="7" s="1"/>
  <c r="AD51" i="7"/>
  <c r="AJ51" i="7" s="1"/>
  <c r="AD17" i="7"/>
  <c r="AJ17" i="7" s="1"/>
  <c r="CU62" i="7"/>
  <c r="CU47" i="7"/>
  <c r="CU29" i="7"/>
  <c r="DM35" i="7"/>
  <c r="DM18" i="7"/>
  <c r="DY62" i="7"/>
  <c r="DY33" i="7"/>
  <c r="EQ66" i="7"/>
  <c r="FF49" i="7"/>
  <c r="FF34" i="7"/>
  <c r="GP35" i="7"/>
  <c r="GP18" i="7"/>
  <c r="HE62" i="7"/>
  <c r="HE48" i="7"/>
  <c r="HE33" i="7"/>
  <c r="HN48" i="7"/>
  <c r="HW10" i="7"/>
  <c r="HW60" i="7"/>
  <c r="HW29" i="7"/>
  <c r="HW14" i="7"/>
  <c r="IR10" i="7"/>
  <c r="IR60" i="7"/>
  <c r="IR47" i="7"/>
  <c r="IR29" i="7"/>
  <c r="IR14" i="7"/>
  <c r="JG76" i="7"/>
  <c r="JJ76" i="7" s="1"/>
  <c r="JG59" i="7"/>
  <c r="JG46" i="7"/>
  <c r="KK45" i="7"/>
  <c r="CF71" i="7"/>
  <c r="CU45" i="7"/>
  <c r="DY10" i="7"/>
  <c r="JJ79" i="7"/>
  <c r="JJ80" i="7"/>
  <c r="KB37" i="7"/>
  <c r="KB25" i="7"/>
  <c r="KB14" i="7"/>
  <c r="LO76" i="7"/>
  <c r="CU67" i="7"/>
  <c r="CU60" i="7"/>
  <c r="CU56" i="7"/>
  <c r="CU39" i="7"/>
  <c r="CU24" i="7"/>
  <c r="CU13" i="7"/>
  <c r="CU54" i="7"/>
  <c r="KB67" i="7"/>
  <c r="KB51" i="7"/>
  <c r="KK64" i="7"/>
  <c r="KK25" i="7"/>
  <c r="KN79" i="7"/>
  <c r="AD71" i="7"/>
  <c r="AJ71" i="7" s="1"/>
  <c r="CF38" i="7"/>
  <c r="AD57" i="7"/>
  <c r="AJ57" i="7" s="1"/>
  <c r="BE75" i="7"/>
  <c r="BE64" i="7"/>
  <c r="BE57" i="7"/>
  <c r="BE47" i="7"/>
  <c r="BE29" i="7"/>
  <c r="BE25" i="7"/>
  <c r="BE19" i="7"/>
  <c r="BE14" i="7"/>
  <c r="BE46" i="7"/>
  <c r="BE72" i="7"/>
  <c r="BE45" i="7"/>
  <c r="CF74" i="7"/>
  <c r="GP10" i="7"/>
  <c r="LO80" i="7"/>
  <c r="BE10" i="7"/>
  <c r="AD74" i="7"/>
  <c r="AJ74" i="7" s="1"/>
  <c r="AD10" i="7"/>
  <c r="FF53" i="7"/>
  <c r="FF26" i="7"/>
  <c r="HE43" i="7"/>
  <c r="HN57" i="7"/>
  <c r="KB62" i="7"/>
  <c r="AD75" i="7"/>
  <c r="AJ75" i="7" s="1"/>
  <c r="AD64" i="7"/>
  <c r="AJ64" i="7" s="1"/>
  <c r="AD58" i="7"/>
  <c r="AJ58" i="7" s="1"/>
  <c r="AD54" i="7"/>
  <c r="AJ54" i="7" s="1"/>
  <c r="AD20" i="7"/>
  <c r="AJ20" i="7" s="1"/>
  <c r="AD46" i="7"/>
  <c r="AJ46" i="7" s="1"/>
  <c r="BE62" i="7"/>
  <c r="BE56" i="7"/>
  <c r="BE28" i="7"/>
  <c r="BE24" i="7"/>
  <c r="BE13" i="7"/>
  <c r="BE52" i="7"/>
  <c r="BE18" i="7"/>
  <c r="CF47" i="7"/>
  <c r="CF46" i="7"/>
  <c r="DM54" i="7"/>
  <c r="DM71" i="7"/>
  <c r="DM17" i="7"/>
  <c r="DM34" i="7"/>
  <c r="DY68" i="7"/>
  <c r="DY15" i="7"/>
  <c r="DY74" i="7"/>
  <c r="DY48" i="7"/>
  <c r="EQ26" i="7"/>
  <c r="EQ11" i="7"/>
  <c r="EQ33" i="7"/>
  <c r="FF67" i="7"/>
  <c r="FF56" i="7"/>
  <c r="GP36" i="7"/>
  <c r="HE72" i="7"/>
  <c r="HE66" i="7"/>
  <c r="HE55" i="7"/>
  <c r="HE28" i="7"/>
  <c r="HE24" i="7"/>
  <c r="KB36" i="7"/>
  <c r="KB24" i="7"/>
  <c r="KB17" i="7"/>
  <c r="KB64" i="7"/>
  <c r="KB11" i="7"/>
  <c r="KB53" i="7"/>
  <c r="AD45" i="7"/>
  <c r="AJ45" i="7" s="1"/>
  <c r="EQ75" i="7"/>
  <c r="HE56" i="7"/>
  <c r="AD62" i="7"/>
  <c r="AJ62" i="7" s="1"/>
  <c r="AD53" i="7"/>
  <c r="AJ53" i="7" s="1"/>
  <c r="AD36" i="7"/>
  <c r="AJ36" i="7" s="1"/>
  <c r="AD19" i="7"/>
  <c r="AJ19" i="7" s="1"/>
  <c r="BE73" i="7"/>
  <c r="BE55" i="7"/>
  <c r="BE51" i="7"/>
  <c r="BE34" i="7"/>
  <c r="BE27" i="7"/>
  <c r="BE17" i="7"/>
  <c r="BE12" i="7"/>
  <c r="BE59" i="7"/>
  <c r="BE71" i="7"/>
  <c r="BE58" i="7"/>
  <c r="BE33" i="7"/>
  <c r="BE15" i="7"/>
  <c r="CF73" i="7"/>
  <c r="CF60" i="7"/>
  <c r="CF56" i="7"/>
  <c r="CF28" i="7"/>
  <c r="CF13" i="7"/>
  <c r="CF45" i="7"/>
  <c r="CF17" i="7"/>
  <c r="CF14" i="7"/>
  <c r="CF52" i="7"/>
  <c r="CF39" i="7"/>
  <c r="CF53" i="7"/>
  <c r="CU11" i="7"/>
  <c r="DM57" i="7"/>
  <c r="DM53" i="7"/>
  <c r="DM48" i="7"/>
  <c r="DM11" i="7"/>
  <c r="DY67" i="7"/>
  <c r="DY60" i="7"/>
  <c r="JG28" i="7"/>
  <c r="JG72" i="7"/>
  <c r="JG13" i="7"/>
  <c r="JJ13" i="7" s="1"/>
  <c r="EQ27" i="7"/>
  <c r="EQ12" i="7"/>
  <c r="FF11" i="7"/>
  <c r="HN68" i="7"/>
  <c r="KB15" i="7"/>
  <c r="AD13" i="7"/>
  <c r="AD73" i="7"/>
  <c r="AJ73" i="7" s="1"/>
  <c r="AD67" i="7"/>
  <c r="AJ67" i="7" s="1"/>
  <c r="AD52" i="7"/>
  <c r="AJ52" i="7" s="1"/>
  <c r="AD15" i="7"/>
  <c r="AJ15" i="7" s="1"/>
  <c r="BE76" i="7"/>
  <c r="BE49" i="7"/>
  <c r="BE44" i="7"/>
  <c r="BE37" i="7"/>
  <c r="BE26" i="7"/>
  <c r="BE20" i="7"/>
  <c r="BE11" i="7"/>
  <c r="CF23" i="7"/>
  <c r="CF54" i="7"/>
  <c r="CF72" i="7"/>
  <c r="CF66" i="7"/>
  <c r="CF59" i="7"/>
  <c r="CF34" i="7"/>
  <c r="CF33" i="7"/>
  <c r="CU66" i="7"/>
  <c r="CU34" i="7"/>
  <c r="HW23" i="7"/>
  <c r="KB54" i="7"/>
  <c r="CU76" i="7"/>
  <c r="CU59" i="7"/>
  <c r="CU51" i="7"/>
  <c r="CU38" i="7"/>
  <c r="CU17" i="7"/>
  <c r="CU12" i="7"/>
  <c r="CU14" i="7"/>
  <c r="CU53" i="7"/>
  <c r="CU73" i="7"/>
  <c r="DM67" i="7"/>
  <c r="DM52" i="7"/>
  <c r="DM73" i="7"/>
  <c r="DM25" i="7"/>
  <c r="DY55" i="7"/>
  <c r="DY28" i="7"/>
  <c r="FF28" i="7"/>
  <c r="FF13" i="7"/>
  <c r="FF51" i="7"/>
  <c r="FF24" i="7"/>
  <c r="GP75" i="7"/>
  <c r="GP17" i="7"/>
  <c r="GP71" i="7"/>
  <c r="GP38" i="7"/>
  <c r="HN43" i="7"/>
  <c r="HN29" i="7"/>
  <c r="HN14" i="7"/>
  <c r="HW56" i="7"/>
  <c r="JG71" i="7"/>
  <c r="KB66" i="7"/>
  <c r="KB39" i="7"/>
  <c r="KK76" i="7"/>
  <c r="KK72" i="7"/>
  <c r="KK66" i="7"/>
  <c r="KK59" i="7"/>
  <c r="KK55" i="7"/>
  <c r="KK51" i="7"/>
  <c r="KK34" i="7"/>
  <c r="KK27" i="7"/>
  <c r="KK17" i="7"/>
  <c r="KK12" i="7"/>
  <c r="CF64" i="7"/>
  <c r="CF44" i="7"/>
  <c r="CF26" i="7"/>
  <c r="CF11" i="7"/>
  <c r="CF57" i="7"/>
  <c r="CF58" i="7"/>
  <c r="CU71" i="7"/>
  <c r="CU64" i="7"/>
  <c r="CU58" i="7"/>
  <c r="CU44" i="7"/>
  <c r="CU37" i="7"/>
  <c r="CU33" i="7"/>
  <c r="CU26" i="7"/>
  <c r="CU20" i="7"/>
  <c r="CU15" i="7"/>
  <c r="CU18" i="7"/>
  <c r="DM72" i="7"/>
  <c r="DM66" i="7"/>
  <c r="DM39" i="7"/>
  <c r="DY54" i="7"/>
  <c r="DY34" i="7"/>
  <c r="EQ76" i="7"/>
  <c r="FF54" i="7"/>
  <c r="FF27" i="7"/>
  <c r="FF38" i="7"/>
  <c r="GP62" i="7"/>
  <c r="GP26" i="7"/>
  <c r="GP53" i="7"/>
  <c r="IF79" i="7"/>
  <c r="HN72" i="7"/>
  <c r="HN55" i="7"/>
  <c r="HW66" i="7"/>
  <c r="HW39" i="7"/>
  <c r="HW24" i="7"/>
  <c r="HW13" i="7"/>
  <c r="JG15" i="7"/>
  <c r="KB34" i="7"/>
  <c r="KB23" i="7"/>
  <c r="KB57" i="7"/>
  <c r="KB29" i="7"/>
  <c r="KB19" i="7"/>
  <c r="KK75" i="7"/>
  <c r="KK58" i="7"/>
  <c r="KK49" i="7"/>
  <c r="KK33" i="7"/>
  <c r="KK26" i="7"/>
  <c r="KK15" i="7"/>
  <c r="KN15" i="7" s="1"/>
  <c r="KK11" i="7"/>
  <c r="HE53" i="7"/>
  <c r="HE44" i="7"/>
  <c r="HE15" i="7"/>
  <c r="HN45" i="7"/>
  <c r="HN27" i="7"/>
  <c r="HN17" i="7"/>
  <c r="HN12" i="7"/>
  <c r="HW44" i="7"/>
  <c r="HW20" i="7"/>
  <c r="HW11" i="7"/>
  <c r="JJ24" i="7"/>
  <c r="KB55" i="7"/>
  <c r="KB18" i="7"/>
  <c r="KB27" i="7"/>
  <c r="KB12" i="7"/>
  <c r="KB28" i="7"/>
  <c r="KK74" i="7"/>
  <c r="KK62" i="7"/>
  <c r="KK57" i="7"/>
  <c r="KK53" i="7"/>
  <c r="KK47" i="7"/>
  <c r="KK43" i="7"/>
  <c r="KK29" i="7"/>
  <c r="KK14" i="7"/>
  <c r="AD34" i="7"/>
  <c r="AJ34" i="7" s="1"/>
  <c r="AD14" i="7"/>
  <c r="AJ14" i="7" s="1"/>
  <c r="AD47" i="7"/>
  <c r="AJ47" i="7" s="1"/>
  <c r="AD44" i="7"/>
  <c r="AJ44" i="7" s="1"/>
  <c r="AD59" i="7"/>
  <c r="AJ59" i="7" s="1"/>
  <c r="AD72" i="7"/>
  <c r="AJ72" i="7" s="1"/>
  <c r="AD56" i="7"/>
  <c r="AJ56" i="7" s="1"/>
  <c r="AD39" i="7"/>
  <c r="AJ39" i="7" s="1"/>
  <c r="AD25" i="7"/>
  <c r="AJ25" i="7" s="1"/>
  <c r="AD24" i="7"/>
  <c r="AD37" i="7"/>
  <c r="AJ37" i="7" s="1"/>
  <c r="AD33" i="7"/>
  <c r="AJ33" i="7" s="1"/>
  <c r="BE60" i="7"/>
  <c r="EQ73" i="7"/>
  <c r="AD12" i="7"/>
  <c r="BE74" i="7"/>
  <c r="CU23" i="7"/>
  <c r="EQ72" i="7"/>
  <c r="EQ43" i="7"/>
  <c r="EQ14" i="7"/>
  <c r="AD55" i="7"/>
  <c r="AJ55" i="7" s="1"/>
  <c r="AD43" i="7"/>
  <c r="AJ43" i="7" s="1"/>
  <c r="AD18" i="7"/>
  <c r="AJ18" i="7" s="1"/>
  <c r="CF55" i="7"/>
  <c r="CF43" i="7"/>
  <c r="CF27" i="7"/>
  <c r="CF67" i="7"/>
  <c r="CU52" i="7"/>
  <c r="DY56" i="7"/>
  <c r="DY44" i="7"/>
  <c r="EQ68" i="7"/>
  <c r="EQ54" i="7"/>
  <c r="CF68" i="7"/>
  <c r="DM51" i="7"/>
  <c r="DY12" i="7"/>
  <c r="EQ53" i="7"/>
  <c r="HN62" i="7"/>
  <c r="HN33" i="7"/>
  <c r="EQ49" i="7"/>
  <c r="AD28" i="7"/>
  <c r="AJ28" i="7" s="1"/>
  <c r="AD11" i="7"/>
  <c r="BE43" i="7"/>
  <c r="CF10" i="7"/>
  <c r="BE39" i="7"/>
  <c r="BE53" i="7"/>
  <c r="CF51" i="7"/>
  <c r="BE66" i="7"/>
  <c r="CF62" i="7"/>
  <c r="CF35" i="7"/>
  <c r="CF20" i="7"/>
  <c r="CU28" i="7"/>
  <c r="DY51" i="7"/>
  <c r="DY36" i="7"/>
  <c r="EQ35" i="7"/>
  <c r="FF58" i="7"/>
  <c r="BE68" i="7"/>
  <c r="CF24" i="7"/>
  <c r="BE67" i="7"/>
  <c r="AD49" i="7"/>
  <c r="AJ49" i="7" s="1"/>
  <c r="BE36" i="7"/>
  <c r="CF76" i="7"/>
  <c r="CF49" i="7"/>
  <c r="CF19" i="7"/>
  <c r="CU27" i="7"/>
  <c r="DM15" i="7"/>
  <c r="DM27" i="7"/>
  <c r="EQ34" i="7"/>
  <c r="GP23" i="7"/>
  <c r="CF25" i="7"/>
  <c r="AD27" i="7"/>
  <c r="AJ27" i="7" s="1"/>
  <c r="BE54" i="7"/>
  <c r="CF37" i="7"/>
  <c r="AD26" i="7"/>
  <c r="AJ26" i="7" s="1"/>
  <c r="BE23" i="7"/>
  <c r="CF36" i="7"/>
  <c r="AD60" i="7"/>
  <c r="AJ60" i="7" s="1"/>
  <c r="AD35" i="7"/>
  <c r="AJ35" i="7" s="1"/>
  <c r="BE35" i="7"/>
  <c r="CF75" i="7"/>
  <c r="CF18" i="7"/>
  <c r="CU72" i="7"/>
  <c r="CU57" i="7"/>
  <c r="CU43" i="7"/>
  <c r="DM29" i="7"/>
  <c r="DM14" i="7"/>
  <c r="DY76" i="7"/>
  <c r="GP67" i="7"/>
  <c r="CF12" i="7"/>
  <c r="CU68" i="7"/>
  <c r="CU55" i="7"/>
  <c r="DM68" i="7"/>
  <c r="EQ67" i="7"/>
  <c r="EQ39" i="7"/>
  <c r="FF72" i="7"/>
  <c r="DY11" i="7"/>
  <c r="FF71" i="7"/>
  <c r="IF80" i="7"/>
  <c r="DM37" i="7"/>
  <c r="DY37" i="7"/>
  <c r="EQ23" i="7"/>
  <c r="GP56" i="7"/>
  <c r="CF29" i="7"/>
  <c r="CU36" i="7"/>
  <c r="DM75" i="7"/>
  <c r="DM49" i="7"/>
  <c r="EQ47" i="7"/>
  <c r="EQ20" i="7"/>
  <c r="FF52" i="7"/>
  <c r="FF20" i="7"/>
  <c r="HN76" i="7"/>
  <c r="HN47" i="7"/>
  <c r="HN15" i="7"/>
  <c r="HW54" i="7"/>
  <c r="CF15" i="7"/>
  <c r="CU75" i="7"/>
  <c r="CU49" i="7"/>
  <c r="CU35" i="7"/>
  <c r="DM74" i="7"/>
  <c r="DY19" i="7"/>
  <c r="EQ19" i="7"/>
  <c r="FF64" i="7"/>
  <c r="FF29" i="7"/>
  <c r="GP73" i="7"/>
  <c r="GP12" i="7"/>
  <c r="HN75" i="7"/>
  <c r="HN59" i="7"/>
  <c r="HW38" i="7"/>
  <c r="DY59" i="7"/>
  <c r="DY47" i="7"/>
  <c r="FF35" i="7"/>
  <c r="FF18" i="7"/>
  <c r="HE71" i="7"/>
  <c r="HW67" i="7"/>
  <c r="HW52" i="7"/>
  <c r="DM12" i="7"/>
  <c r="FF60" i="7"/>
  <c r="FF48" i="7"/>
  <c r="FF17" i="7"/>
  <c r="GP48" i="7"/>
  <c r="GP34" i="7"/>
  <c r="GP19" i="7"/>
  <c r="HE25" i="7"/>
  <c r="HE11" i="7"/>
  <c r="CU19" i="7"/>
  <c r="FF74" i="7"/>
  <c r="FF59" i="7"/>
  <c r="FF47" i="7"/>
  <c r="FF15" i="7"/>
  <c r="GP60" i="7"/>
  <c r="GP47" i="7"/>
  <c r="GP33" i="7"/>
  <c r="GP44" i="7"/>
  <c r="HE39" i="7"/>
  <c r="FU79" i="7"/>
  <c r="EQ52" i="7"/>
  <c r="GP72" i="7"/>
  <c r="HW37" i="7"/>
  <c r="FU80" i="7"/>
  <c r="EQ64" i="7"/>
  <c r="EQ51" i="7"/>
  <c r="EQ38" i="7"/>
  <c r="HN56" i="7"/>
  <c r="HN44" i="7"/>
  <c r="HW36" i="7"/>
  <c r="CU10" i="7"/>
  <c r="EQ62" i="7"/>
  <c r="EQ37" i="7"/>
  <c r="EQ25" i="7"/>
  <c r="GP66" i="7"/>
  <c r="KB71" i="7"/>
  <c r="KB72" i="7"/>
  <c r="GP11" i="7"/>
  <c r="GP29" i="7"/>
  <c r="HN13" i="7"/>
  <c r="HW35" i="7"/>
  <c r="KB44" i="7"/>
  <c r="KK68" i="7"/>
  <c r="KB59" i="7"/>
  <c r="KB46" i="7"/>
  <c r="GP64" i="7"/>
  <c r="GP51" i="7"/>
  <c r="GP37" i="7"/>
  <c r="IR38" i="7"/>
  <c r="IR23" i="7"/>
  <c r="KB75" i="7"/>
  <c r="KB58" i="7"/>
  <c r="KB45" i="7"/>
  <c r="KB56" i="7"/>
  <c r="KK20" i="7"/>
  <c r="GP76" i="7"/>
  <c r="IR66" i="7"/>
  <c r="KB74" i="7"/>
  <c r="HE57" i="7"/>
  <c r="HE45" i="7"/>
  <c r="HE29" i="7"/>
  <c r="IR51" i="7"/>
  <c r="JJ51" i="7" s="1"/>
  <c r="JG14" i="7"/>
  <c r="HW72" i="7"/>
  <c r="HW59" i="7"/>
  <c r="HW47" i="7"/>
  <c r="HW33" i="7"/>
  <c r="IR34" i="7"/>
  <c r="KB68" i="7"/>
  <c r="IR73" i="7"/>
  <c r="JJ73" i="7" s="1"/>
  <c r="IR46" i="7"/>
  <c r="JG53" i="7"/>
  <c r="JG39" i="7"/>
  <c r="JG11" i="7"/>
  <c r="KB35" i="7"/>
  <c r="JG52" i="7"/>
  <c r="KB49" i="7"/>
  <c r="KB10" i="7"/>
  <c r="KB33" i="7"/>
  <c r="KB20" i="7"/>
  <c r="JG62" i="7"/>
  <c r="JG36" i="7"/>
  <c r="KB76" i="7"/>
  <c r="KB60" i="7"/>
  <c r="KB47" i="7"/>
  <c r="KK19" i="7"/>
  <c r="JG19" i="7"/>
  <c r="KK56" i="7"/>
  <c r="KK44" i="7"/>
  <c r="KK54" i="7"/>
  <c r="JG57" i="7"/>
  <c r="JG45" i="7"/>
  <c r="JJ45" i="7" s="1"/>
  <c r="KB26" i="7"/>
  <c r="KB13" i="7"/>
  <c r="JG56" i="7"/>
  <c r="JG44" i="7"/>
  <c r="KB38" i="7"/>
  <c r="KK10" i="7"/>
  <c r="JG68" i="7"/>
  <c r="JJ68" i="7" s="1"/>
  <c r="JG55" i="7"/>
  <c r="JJ55" i="7" s="1"/>
  <c r="JG43" i="7"/>
  <c r="KB52" i="7"/>
  <c r="KB73" i="7"/>
  <c r="KB43" i="7"/>
  <c r="FF12" i="7"/>
  <c r="FF19" i="7"/>
  <c r="AD23" i="7"/>
  <c r="HN23" i="7"/>
  <c r="F24" i="7"/>
  <c r="F23" i="7"/>
  <c r="F11" i="7"/>
  <c r="F12" i="7"/>
  <c r="F13" i="7"/>
  <c r="F10" i="7"/>
  <c r="IF58" i="7" l="1"/>
  <c r="JJ60" i="7"/>
  <c r="IF12" i="7"/>
  <c r="KN39" i="7"/>
  <c r="KN67" i="7"/>
  <c r="IF26" i="7"/>
  <c r="JJ52" i="7"/>
  <c r="KN38" i="7"/>
  <c r="JJ56" i="7"/>
  <c r="IF28" i="7"/>
  <c r="KN13" i="7"/>
  <c r="JJ72" i="7"/>
  <c r="IF46" i="7"/>
  <c r="IF18" i="7"/>
  <c r="JJ43" i="7"/>
  <c r="JJ36" i="7"/>
  <c r="IF64" i="7"/>
  <c r="KN73" i="7"/>
  <c r="JJ57" i="7"/>
  <c r="JJ48" i="7"/>
  <c r="JJ64" i="7"/>
  <c r="JJ27" i="7"/>
  <c r="IF73" i="7"/>
  <c r="JJ28" i="7"/>
  <c r="JJ26" i="7"/>
  <c r="IF38" i="7"/>
  <c r="KN36" i="7"/>
  <c r="IF49" i="7"/>
  <c r="JJ59" i="7"/>
  <c r="IF14" i="7"/>
  <c r="IF74" i="7"/>
  <c r="JJ39" i="7"/>
  <c r="JJ19" i="7"/>
  <c r="JJ66" i="7"/>
  <c r="JJ44" i="7"/>
  <c r="AJ12" i="7"/>
  <c r="KN24" i="7"/>
  <c r="KN37" i="7"/>
  <c r="JJ33" i="7"/>
  <c r="JJ17" i="7"/>
  <c r="JJ74" i="7"/>
  <c r="JJ53" i="7"/>
  <c r="KN47" i="7"/>
  <c r="IF54" i="7"/>
  <c r="KN11" i="7"/>
  <c r="LO26" i="7"/>
  <c r="FU71" i="7"/>
  <c r="LO52" i="7"/>
  <c r="JJ23" i="7"/>
  <c r="JJ15" i="7"/>
  <c r="KN52" i="7"/>
  <c r="KN18" i="7"/>
  <c r="FU46" i="7"/>
  <c r="JJ49" i="7"/>
  <c r="KN43" i="7"/>
  <c r="KN60" i="7"/>
  <c r="KN64" i="7"/>
  <c r="JJ29" i="7"/>
  <c r="AJ23" i="7"/>
  <c r="IF11" i="7"/>
  <c r="LO58" i="7"/>
  <c r="IF37" i="7"/>
  <c r="KN12" i="7"/>
  <c r="JJ10" i="7"/>
  <c r="IF43" i="7"/>
  <c r="JJ47" i="7"/>
  <c r="JJ54" i="7"/>
  <c r="KN34" i="7"/>
  <c r="IF76" i="7"/>
  <c r="LO33" i="7"/>
  <c r="IF68" i="7"/>
  <c r="JJ18" i="7"/>
  <c r="KN35" i="7"/>
  <c r="FU53" i="7"/>
  <c r="LO62" i="7"/>
  <c r="KN14" i="7"/>
  <c r="KN19" i="7"/>
  <c r="JJ11" i="7"/>
  <c r="JJ20" i="7"/>
  <c r="LO73" i="7"/>
  <c r="IF20" i="7"/>
  <c r="KN23" i="7"/>
  <c r="KN25" i="7"/>
  <c r="JJ71" i="7"/>
  <c r="IF51" i="7"/>
  <c r="IF52" i="7"/>
  <c r="LO18" i="7"/>
  <c r="JJ62" i="7"/>
  <c r="AJ24" i="7"/>
  <c r="LO55" i="7"/>
  <c r="JJ14" i="7"/>
  <c r="KN72" i="7"/>
  <c r="IF71" i="7"/>
  <c r="KN46" i="7"/>
  <c r="IF55" i="7"/>
  <c r="LO66" i="7"/>
  <c r="JJ35" i="7"/>
  <c r="IF75" i="7"/>
  <c r="LO38" i="7"/>
  <c r="LO54" i="7"/>
  <c r="LO13" i="7"/>
  <c r="LO59" i="7"/>
  <c r="IF19" i="7"/>
  <c r="FU45" i="7"/>
  <c r="LO46" i="7"/>
  <c r="IF35" i="7"/>
  <c r="FU73" i="7"/>
  <c r="LO19" i="7"/>
  <c r="KN28" i="7"/>
  <c r="IF24" i="7"/>
  <c r="KN71" i="7"/>
  <c r="IF34" i="7"/>
  <c r="FU11" i="7"/>
  <c r="FU13" i="7"/>
  <c r="IF13" i="7"/>
  <c r="KN76" i="7"/>
  <c r="IF27" i="7"/>
  <c r="LO56" i="7"/>
  <c r="JJ46" i="7"/>
  <c r="IF25" i="7"/>
  <c r="LO68" i="7"/>
  <c r="KN33" i="7"/>
  <c r="KN54" i="7"/>
  <c r="LR80" i="7"/>
  <c r="LU80" i="7" s="1"/>
  <c r="IF48" i="7"/>
  <c r="FU28" i="7"/>
  <c r="IF10" i="7"/>
  <c r="FU60" i="7"/>
  <c r="IF15" i="7"/>
  <c r="KN45" i="7"/>
  <c r="IF45" i="7"/>
  <c r="LO35" i="7"/>
  <c r="LO60" i="7"/>
  <c r="KN49" i="7"/>
  <c r="JJ34" i="7"/>
  <c r="JJ38" i="7"/>
  <c r="IF60" i="7"/>
  <c r="FU17" i="7"/>
  <c r="IF62" i="7"/>
  <c r="FU52" i="7"/>
  <c r="KN59" i="7"/>
  <c r="LR79" i="7"/>
  <c r="FU34" i="7"/>
  <c r="AJ10" i="7"/>
  <c r="KN74" i="7"/>
  <c r="IF36" i="7"/>
  <c r="FU38" i="7"/>
  <c r="FU47" i="7"/>
  <c r="KN29" i="7"/>
  <c r="KN57" i="7"/>
  <c r="KN51" i="7"/>
  <c r="FU26" i="7"/>
  <c r="FU54" i="7"/>
  <c r="LO29" i="7"/>
  <c r="LO51" i="7"/>
  <c r="AJ13" i="7"/>
  <c r="KN68" i="7"/>
  <c r="IF57" i="7"/>
  <c r="KN58" i="7"/>
  <c r="IF39" i="7"/>
  <c r="FU59" i="7"/>
  <c r="FU64" i="7"/>
  <c r="FU39" i="7"/>
  <c r="FU23" i="7"/>
  <c r="KN27" i="7"/>
  <c r="LO28" i="7"/>
  <c r="LO71" i="7"/>
  <c r="KN17" i="7"/>
  <c r="KN55" i="7"/>
  <c r="IF17" i="7"/>
  <c r="FU14" i="7"/>
  <c r="FU33" i="7"/>
  <c r="FU12" i="7"/>
  <c r="LO24" i="7"/>
  <c r="KN26" i="7"/>
  <c r="FU29" i="7"/>
  <c r="FU67" i="7"/>
  <c r="LO34" i="7"/>
  <c r="IF66" i="7"/>
  <c r="IF72" i="7"/>
  <c r="IF59" i="7"/>
  <c r="FU72" i="7"/>
  <c r="IF67" i="7"/>
  <c r="FU75" i="7"/>
  <c r="FU19" i="7"/>
  <c r="FU62" i="7"/>
  <c r="FU44" i="7"/>
  <c r="LO75" i="7"/>
  <c r="KN66" i="7"/>
  <c r="KN53" i="7"/>
  <c r="LO53" i="7"/>
  <c r="LO36" i="7"/>
  <c r="LO74" i="7"/>
  <c r="KN75" i="7"/>
  <c r="IF29" i="7"/>
  <c r="IF44" i="7"/>
  <c r="FU74" i="7"/>
  <c r="FU57" i="7"/>
  <c r="FU49" i="7"/>
  <c r="FU24" i="7"/>
  <c r="FU58" i="7"/>
  <c r="FU56" i="7"/>
  <c r="LO17" i="7"/>
  <c r="IF53" i="7"/>
  <c r="FU66" i="7"/>
  <c r="KN62" i="7"/>
  <c r="FU35" i="7"/>
  <c r="LO57" i="7"/>
  <c r="IF47" i="7"/>
  <c r="FU18" i="7"/>
  <c r="IF33" i="7"/>
  <c r="LO23" i="7"/>
  <c r="FU27" i="7"/>
  <c r="IF56" i="7"/>
  <c r="FU37" i="7"/>
  <c r="FU76" i="7"/>
  <c r="FU68" i="7"/>
  <c r="LO12" i="7"/>
  <c r="FU43" i="7"/>
  <c r="KN20" i="7"/>
  <c r="AJ11" i="7"/>
  <c r="FU25" i="7"/>
  <c r="FU20" i="7"/>
  <c r="KN44" i="7"/>
  <c r="KN56" i="7"/>
  <c r="IF23" i="7"/>
  <c r="LO44" i="7"/>
  <c r="FU15" i="7"/>
  <c r="FU51" i="7"/>
  <c r="FU36" i="7"/>
  <c r="FU55" i="7"/>
  <c r="KN10" i="7"/>
  <c r="FU10" i="7"/>
  <c r="LO45" i="7"/>
  <c r="GN11" i="7"/>
  <c r="GO11" i="7"/>
  <c r="GO12" i="7"/>
  <c r="GN13" i="7"/>
  <c r="GO13" i="7"/>
  <c r="GN14" i="7"/>
  <c r="GO14" i="7"/>
  <c r="GN15" i="7"/>
  <c r="GO15" i="7"/>
  <c r="GN17" i="7"/>
  <c r="GO17" i="7"/>
  <c r="GN18" i="7"/>
  <c r="GO18" i="7"/>
  <c r="GN19" i="7"/>
  <c r="GN20" i="7"/>
  <c r="GO20" i="7"/>
  <c r="GN23" i="7"/>
  <c r="GO23" i="7"/>
  <c r="GN24" i="7"/>
  <c r="GO24" i="7"/>
  <c r="GN25" i="7"/>
  <c r="GO25" i="7"/>
  <c r="GN26" i="7"/>
  <c r="GO26" i="7"/>
  <c r="GN27" i="7"/>
  <c r="GO27" i="7"/>
  <c r="GN28" i="7"/>
  <c r="GO28" i="7"/>
  <c r="GN29" i="7"/>
  <c r="GO29" i="7"/>
  <c r="GN33" i="7"/>
  <c r="GO33" i="7"/>
  <c r="GN34" i="7"/>
  <c r="GO34" i="7"/>
  <c r="GN35" i="7"/>
  <c r="GO35" i="7"/>
  <c r="GN36" i="7"/>
  <c r="GO36" i="7"/>
  <c r="GN37" i="7"/>
  <c r="GO37" i="7"/>
  <c r="GN38" i="7"/>
  <c r="GO38" i="7"/>
  <c r="GN39" i="7"/>
  <c r="GO39" i="7"/>
  <c r="GN43" i="7"/>
  <c r="GO43" i="7"/>
  <c r="GN44" i="7"/>
  <c r="GO44" i="7"/>
  <c r="GN45" i="7"/>
  <c r="GO45" i="7"/>
  <c r="GN46" i="7"/>
  <c r="GO46" i="7"/>
  <c r="GN47" i="7"/>
  <c r="GO47" i="7"/>
  <c r="GN48" i="7"/>
  <c r="GO48" i="7"/>
  <c r="GN49" i="7"/>
  <c r="GO49" i="7"/>
  <c r="GN51" i="7"/>
  <c r="GO51" i="7"/>
  <c r="GN52" i="7"/>
  <c r="GO52" i="7"/>
  <c r="GN53" i="7"/>
  <c r="GO53" i="7"/>
  <c r="GN54" i="7"/>
  <c r="GO54" i="7"/>
  <c r="GN55" i="7"/>
  <c r="GO55" i="7"/>
  <c r="GN56" i="7"/>
  <c r="GO56" i="7"/>
  <c r="GN57" i="7"/>
  <c r="GO57" i="7"/>
  <c r="GN58" i="7"/>
  <c r="GO58" i="7"/>
  <c r="GN59" i="7"/>
  <c r="GO59" i="7"/>
  <c r="GN60" i="7"/>
  <c r="GO60" i="7"/>
  <c r="GN62" i="7"/>
  <c r="GO62" i="7"/>
  <c r="GN64" i="7"/>
  <c r="GO64" i="7"/>
  <c r="GN66" i="7"/>
  <c r="GO66" i="7"/>
  <c r="GN67" i="7"/>
  <c r="GO67" i="7"/>
  <c r="GN68" i="7"/>
  <c r="GO68" i="7"/>
  <c r="GN71" i="7"/>
  <c r="GO71" i="7"/>
  <c r="GN72" i="7"/>
  <c r="GO72" i="7"/>
  <c r="GN73" i="7"/>
  <c r="GO73" i="7"/>
  <c r="GN74" i="7"/>
  <c r="GO74" i="7"/>
  <c r="GN75" i="7"/>
  <c r="GO75" i="7"/>
  <c r="GN76" i="7"/>
  <c r="GO76" i="7"/>
  <c r="GN79" i="7"/>
  <c r="GO79" i="7"/>
  <c r="GN80" i="7"/>
  <c r="GO80" i="7"/>
  <c r="GO10" i="7"/>
  <c r="GN10" i="7"/>
  <c r="BC11" i="7"/>
  <c r="BD11" i="7"/>
  <c r="BC12" i="7"/>
  <c r="BD12" i="7"/>
  <c r="BC13" i="7"/>
  <c r="BD13" i="7"/>
  <c r="BC14" i="7"/>
  <c r="BD14" i="7"/>
  <c r="BC15" i="7"/>
  <c r="BD15" i="7"/>
  <c r="BC17" i="7"/>
  <c r="BD17" i="7"/>
  <c r="BC18" i="7"/>
  <c r="BD18" i="7"/>
  <c r="BC19" i="7"/>
  <c r="BD19" i="7"/>
  <c r="BC20" i="7"/>
  <c r="BD20" i="7"/>
  <c r="BC23" i="7"/>
  <c r="BD23" i="7"/>
  <c r="BC24" i="7"/>
  <c r="BD24" i="7"/>
  <c r="BC25" i="7"/>
  <c r="BD25" i="7"/>
  <c r="BC26" i="7"/>
  <c r="BD26" i="7"/>
  <c r="BC27" i="7"/>
  <c r="BD27" i="7"/>
  <c r="BC28" i="7"/>
  <c r="BD28" i="7"/>
  <c r="BC29" i="7"/>
  <c r="BD29" i="7"/>
  <c r="BC33" i="7"/>
  <c r="BD33" i="7"/>
  <c r="BC34" i="7"/>
  <c r="BD34" i="7"/>
  <c r="BC35" i="7"/>
  <c r="BD35" i="7"/>
  <c r="BC36" i="7"/>
  <c r="BD36" i="7"/>
  <c r="BC37" i="7"/>
  <c r="BD37" i="7"/>
  <c r="BC38" i="7"/>
  <c r="BD38" i="7"/>
  <c r="BC39" i="7"/>
  <c r="BD39" i="7"/>
  <c r="BC43" i="7"/>
  <c r="BD43" i="7"/>
  <c r="BC44" i="7"/>
  <c r="BD44" i="7"/>
  <c r="BC45" i="7"/>
  <c r="BD45" i="7"/>
  <c r="BC46" i="7"/>
  <c r="BD46" i="7"/>
  <c r="BC47" i="7"/>
  <c r="BD47" i="7"/>
  <c r="BC49" i="7"/>
  <c r="BD49" i="7"/>
  <c r="BC51" i="7"/>
  <c r="BD51" i="7"/>
  <c r="BC52" i="7"/>
  <c r="BD52" i="7"/>
  <c r="BC53" i="7"/>
  <c r="BD53" i="7"/>
  <c r="BC54" i="7"/>
  <c r="BD54" i="7"/>
  <c r="BC55" i="7"/>
  <c r="BD55" i="7"/>
  <c r="BC56" i="7"/>
  <c r="BD56" i="7"/>
  <c r="BC57" i="7"/>
  <c r="BD57" i="7"/>
  <c r="BC58" i="7"/>
  <c r="BD58" i="7"/>
  <c r="BC59" i="7"/>
  <c r="BD59" i="7"/>
  <c r="BC60" i="7"/>
  <c r="BD60" i="7"/>
  <c r="BC62" i="7"/>
  <c r="BD62" i="7"/>
  <c r="BC64" i="7"/>
  <c r="BD64" i="7"/>
  <c r="BC66" i="7"/>
  <c r="BD66" i="7"/>
  <c r="BC67" i="7"/>
  <c r="BD67" i="7"/>
  <c r="BC68" i="7"/>
  <c r="BD68" i="7"/>
  <c r="BC71" i="7"/>
  <c r="BD71" i="7"/>
  <c r="BC72" i="7"/>
  <c r="BD72" i="7"/>
  <c r="BC73" i="7"/>
  <c r="BD73" i="7"/>
  <c r="BC74" i="7"/>
  <c r="BD74" i="7"/>
  <c r="BC75" i="7"/>
  <c r="BD75" i="7"/>
  <c r="BC76" i="7"/>
  <c r="BD76" i="7"/>
  <c r="BC79" i="7"/>
  <c r="BD79" i="7"/>
  <c r="BC80" i="7"/>
  <c r="BD80" i="7"/>
  <c r="BD10" i="7"/>
  <c r="BC10" i="7"/>
  <c r="LR39" i="7" l="1"/>
  <c r="LU39" i="7" s="1"/>
  <c r="LR14" i="7"/>
  <c r="LU14" i="7" s="1"/>
  <c r="LR60" i="7"/>
  <c r="LU60" i="7" s="1"/>
  <c r="LR73" i="7"/>
  <c r="LU73" i="7" s="1"/>
  <c r="LR11" i="7"/>
  <c r="LU11" i="7" s="1"/>
  <c r="LR37" i="7"/>
  <c r="LU37" i="7" s="1"/>
  <c r="LR52" i="7"/>
  <c r="LU52" i="7" s="1"/>
  <c r="LR49" i="7"/>
  <c r="LU49" i="7" s="1"/>
  <c r="LR76" i="7"/>
  <c r="LU76" i="7" s="1"/>
  <c r="LR28" i="7"/>
  <c r="LU28" i="7" s="1"/>
  <c r="LR64" i="7"/>
  <c r="LU64" i="7" s="1"/>
  <c r="LR46" i="7"/>
  <c r="LU46" i="7" s="1"/>
  <c r="LR13" i="7"/>
  <c r="LU13" i="7" s="1"/>
  <c r="LR10" i="7"/>
  <c r="LU10" i="7" s="1"/>
  <c r="LR62" i="7"/>
  <c r="LU62" i="7" s="1"/>
  <c r="LR18" i="7"/>
  <c r="LU18" i="7" s="1"/>
  <c r="LR58" i="7"/>
  <c r="LU58" i="7" s="1"/>
  <c r="LR67" i="7"/>
  <c r="LU67" i="7" s="1"/>
  <c r="LR54" i="7"/>
  <c r="LU54" i="7" s="1"/>
  <c r="LR71" i="7"/>
  <c r="LU71" i="7" s="1"/>
  <c r="LR38" i="7"/>
  <c r="LU38" i="7" s="1"/>
  <c r="LR20" i="7"/>
  <c r="LU20" i="7" s="1"/>
  <c r="LR55" i="7"/>
  <c r="LU55" i="7" s="1"/>
  <c r="LR74" i="7"/>
  <c r="LU74" i="7" s="1"/>
  <c r="LR19" i="7"/>
  <c r="LU19" i="7" s="1"/>
  <c r="LR59" i="7"/>
  <c r="LU59" i="7" s="1"/>
  <c r="LR33" i="7"/>
  <c r="LU33" i="7" s="1"/>
  <c r="LR45" i="7"/>
  <c r="LU45" i="7" s="1"/>
  <c r="LR26" i="7"/>
  <c r="LU26" i="7" s="1"/>
  <c r="LR25" i="7"/>
  <c r="LU25" i="7" s="1"/>
  <c r="LR51" i="7"/>
  <c r="LU51" i="7" s="1"/>
  <c r="LR75" i="7"/>
  <c r="LU75" i="7" s="1"/>
  <c r="LR72" i="7"/>
  <c r="LU72" i="7" s="1"/>
  <c r="LR17" i="7"/>
  <c r="LU17" i="7" s="1"/>
  <c r="LR34" i="7"/>
  <c r="LU34" i="7" s="1"/>
  <c r="LR35" i="7"/>
  <c r="LU35" i="7" s="1"/>
  <c r="LR27" i="7"/>
  <c r="LU27" i="7" s="1"/>
  <c r="LR15" i="7"/>
  <c r="LU15" i="7" s="1"/>
  <c r="LR47" i="7"/>
  <c r="LU47" i="7" s="1"/>
  <c r="LR12" i="7"/>
  <c r="LU12" i="7" s="1"/>
  <c r="LR36" i="7"/>
  <c r="LU36" i="7" s="1"/>
  <c r="LR23" i="7"/>
  <c r="LU23" i="7" s="1"/>
  <c r="LR53" i="7"/>
  <c r="LU53" i="7" s="1"/>
  <c r="LR24" i="7"/>
  <c r="LU24" i="7" s="1"/>
  <c r="LR57" i="7"/>
  <c r="LU57" i="7" s="1"/>
  <c r="LR68" i="7"/>
  <c r="LU68" i="7" s="1"/>
  <c r="LR56" i="7"/>
  <c r="LU56" i="7" s="1"/>
  <c r="LR44" i="7"/>
  <c r="LU44" i="7" s="1"/>
  <c r="LR66" i="7"/>
  <c r="LU66" i="7" s="1"/>
  <c r="LR29" i="7"/>
  <c r="LU29" i="7" s="1"/>
  <c r="GO19" i="7"/>
  <c r="LB77" i="7" l="1"/>
  <c r="LE77" i="7" s="1"/>
  <c r="LA77" i="7"/>
  <c r="LD77" i="7" s="1"/>
  <c r="LB69" i="7"/>
  <c r="LE69" i="7" s="1"/>
  <c r="LA69" i="7"/>
  <c r="LD69" i="7" s="1"/>
  <c r="LB65" i="7"/>
  <c r="LE65" i="7" s="1"/>
  <c r="LA65" i="7"/>
  <c r="LD65" i="7" s="1"/>
  <c r="LB61" i="7"/>
  <c r="LE61" i="7" s="1"/>
  <c r="LA61" i="7"/>
  <c r="LD61" i="7" s="1"/>
  <c r="LB48" i="7"/>
  <c r="LA48" i="7"/>
  <c r="LD48" i="7" s="1"/>
  <c r="LB40" i="7"/>
  <c r="LE40" i="7" s="1"/>
  <c r="LA40" i="7"/>
  <c r="LD40" i="7" s="1"/>
  <c r="LB30" i="7"/>
  <c r="LA30" i="7"/>
  <c r="LD30" i="7" s="1"/>
  <c r="LB21" i="7"/>
  <c r="LA21" i="7"/>
  <c r="LD21" i="7" s="1"/>
  <c r="KV40" i="7"/>
  <c r="KV77" i="7"/>
  <c r="KU77" i="7"/>
  <c r="KV69" i="7"/>
  <c r="KU69" i="7"/>
  <c r="KV65" i="7"/>
  <c r="KU65" i="7"/>
  <c r="KV61" i="7"/>
  <c r="KU61" i="7"/>
  <c r="KV48" i="7"/>
  <c r="KV50" i="7" s="1"/>
  <c r="KU48" i="7"/>
  <c r="KU40" i="7"/>
  <c r="KV30" i="7"/>
  <c r="KV31" i="7" s="1"/>
  <c r="KU30" i="7"/>
  <c r="KV21" i="7"/>
  <c r="KV22" i="7" s="1"/>
  <c r="KU21" i="7"/>
  <c r="KS77" i="7"/>
  <c r="KR77" i="7"/>
  <c r="KS69" i="7"/>
  <c r="KR69" i="7"/>
  <c r="KS65" i="7"/>
  <c r="KR65" i="7"/>
  <c r="KS61" i="7"/>
  <c r="KR61" i="7"/>
  <c r="KS48" i="7"/>
  <c r="KS50" i="7" s="1"/>
  <c r="KR48" i="7"/>
  <c r="KS40" i="7"/>
  <c r="KR40" i="7"/>
  <c r="KS30" i="7"/>
  <c r="KS31" i="7" s="1"/>
  <c r="KR30" i="7"/>
  <c r="KS21" i="7"/>
  <c r="KS22" i="7" s="1"/>
  <c r="KR21" i="7"/>
  <c r="KW69" i="7" l="1"/>
  <c r="LB31" i="7"/>
  <c r="LE31" i="7" s="1"/>
  <c r="LE30" i="7"/>
  <c r="LB22" i="7"/>
  <c r="LE22" i="7" s="1"/>
  <c r="LE21" i="7"/>
  <c r="KW61" i="7"/>
  <c r="LB50" i="7"/>
  <c r="LE50" i="7" s="1"/>
  <c r="LE48" i="7"/>
  <c r="KT61" i="7"/>
  <c r="LC40" i="7"/>
  <c r="LF40" i="7" s="1"/>
  <c r="LC61" i="7"/>
  <c r="LF61" i="7" s="1"/>
  <c r="LC69" i="7"/>
  <c r="LF69" i="7" s="1"/>
  <c r="KT65" i="7"/>
  <c r="KT77" i="7"/>
  <c r="LC65" i="7"/>
  <c r="LF65" i="7" s="1"/>
  <c r="LC77" i="7"/>
  <c r="LF77" i="7" s="1"/>
  <c r="KT40" i="7"/>
  <c r="KT69" i="7"/>
  <c r="KW77" i="7"/>
  <c r="KW65" i="7"/>
  <c r="LA31" i="7"/>
  <c r="LC30" i="7"/>
  <c r="LF30" i="7" s="1"/>
  <c r="KR22" i="7"/>
  <c r="KT22" i="7" s="1"/>
  <c r="KT21" i="7"/>
  <c r="LA50" i="7"/>
  <c r="LC48" i="7"/>
  <c r="LF48" i="7" s="1"/>
  <c r="KR50" i="7"/>
  <c r="KT50" i="7" s="1"/>
  <c r="KT48" i="7"/>
  <c r="LA22" i="7"/>
  <c r="LC21" i="7"/>
  <c r="LF21" i="7" s="1"/>
  <c r="KR31" i="7"/>
  <c r="KT31" i="7" s="1"/>
  <c r="KT30" i="7"/>
  <c r="KU22" i="7"/>
  <c r="KW22" i="7" s="1"/>
  <c r="KW21" i="7"/>
  <c r="KU31" i="7"/>
  <c r="KW31" i="7" s="1"/>
  <c r="KW30" i="7"/>
  <c r="KW40" i="7"/>
  <c r="KU50" i="7"/>
  <c r="KW50" i="7" s="1"/>
  <c r="KW48" i="7"/>
  <c r="KS70" i="7"/>
  <c r="KS78" i="7" s="1"/>
  <c r="LB32" i="7"/>
  <c r="KV70" i="7"/>
  <c r="KV78" i="7" s="1"/>
  <c r="KV32" i="7"/>
  <c r="KV41" i="7" s="1"/>
  <c r="KS32" i="7"/>
  <c r="KS41" i="7" s="1"/>
  <c r="LB70" i="7" l="1"/>
  <c r="LB78" i="7" s="1"/>
  <c r="LE78" i="7" s="1"/>
  <c r="LC22" i="7"/>
  <c r="LF22" i="7" s="1"/>
  <c r="LD22" i="7"/>
  <c r="LC31" i="7"/>
  <c r="LF31" i="7" s="1"/>
  <c r="LD31" i="7"/>
  <c r="LB41" i="7"/>
  <c r="LE41" i="7" s="1"/>
  <c r="LE32" i="7"/>
  <c r="LC50" i="7"/>
  <c r="LF50" i="7" s="1"/>
  <c r="LD50" i="7"/>
  <c r="LA70" i="7"/>
  <c r="KR32" i="7"/>
  <c r="KU70" i="7"/>
  <c r="LA32" i="7"/>
  <c r="LD32" i="7" s="1"/>
  <c r="KR70" i="7"/>
  <c r="KU32" i="7"/>
  <c r="GN12" i="7"/>
  <c r="LE70" i="7" l="1"/>
  <c r="LC70" i="7"/>
  <c r="LF70" i="7" s="1"/>
  <c r="LD70" i="7"/>
  <c r="LA78" i="7"/>
  <c r="KU41" i="7"/>
  <c r="KW41" i="7" s="1"/>
  <c r="KW32" i="7"/>
  <c r="KR78" i="7"/>
  <c r="KT78" i="7" s="1"/>
  <c r="KT70" i="7"/>
  <c r="LA41" i="7"/>
  <c r="LC32" i="7"/>
  <c r="LF32" i="7" s="1"/>
  <c r="KU78" i="7"/>
  <c r="KW78" i="7" s="1"/>
  <c r="KW70" i="7"/>
  <c r="KR41" i="7"/>
  <c r="KT41" i="7" s="1"/>
  <c r="KT32" i="7"/>
  <c r="JZ76" i="7"/>
  <c r="KA76" i="7"/>
  <c r="JZ18" i="7"/>
  <c r="KA18" i="7"/>
  <c r="JZ36" i="7"/>
  <c r="KA36" i="7"/>
  <c r="IP76" i="7"/>
  <c r="IQ76" i="7"/>
  <c r="IP71" i="7"/>
  <c r="IQ71" i="7"/>
  <c r="IP36" i="7"/>
  <c r="IQ36" i="7"/>
  <c r="IP18" i="7"/>
  <c r="IQ18" i="7"/>
  <c r="JE18" i="7"/>
  <c r="JF18" i="7"/>
  <c r="JE36" i="7"/>
  <c r="JF36" i="7"/>
  <c r="JE59" i="7"/>
  <c r="JF59" i="7"/>
  <c r="JE73" i="7"/>
  <c r="JF73" i="7"/>
  <c r="JE74" i="7"/>
  <c r="JF74" i="7"/>
  <c r="JE75" i="7"/>
  <c r="JF75" i="7"/>
  <c r="JE76" i="7"/>
  <c r="JF76" i="7"/>
  <c r="HU18" i="7"/>
  <c r="HV18" i="7"/>
  <c r="HU36" i="7"/>
  <c r="HV36" i="7"/>
  <c r="HU76" i="7"/>
  <c r="HV76" i="7"/>
  <c r="HL76" i="7"/>
  <c r="HM76" i="7"/>
  <c r="HL71" i="7"/>
  <c r="HM71" i="7"/>
  <c r="HL36" i="7"/>
  <c r="HM36" i="7"/>
  <c r="HL18" i="7"/>
  <c r="HM18" i="7"/>
  <c r="HC76" i="7"/>
  <c r="HD76" i="7"/>
  <c r="HC71" i="7"/>
  <c r="HD71" i="7"/>
  <c r="HC72" i="7"/>
  <c r="HD72" i="7"/>
  <c r="HC36" i="7"/>
  <c r="HD36" i="7"/>
  <c r="GT76" i="7"/>
  <c r="GU76" i="7"/>
  <c r="GT36" i="7"/>
  <c r="GU36" i="7"/>
  <c r="GT18" i="7"/>
  <c r="GU18" i="7"/>
  <c r="FP36" i="7"/>
  <c r="FQ36" i="7"/>
  <c r="FP76" i="7"/>
  <c r="FQ76" i="7"/>
  <c r="FJ76" i="7"/>
  <c r="FK76" i="7"/>
  <c r="FJ36" i="7"/>
  <c r="FK36" i="7"/>
  <c r="FJ18" i="7"/>
  <c r="FK18" i="7"/>
  <c r="FD76" i="7"/>
  <c r="FE76" i="7"/>
  <c r="FD36" i="7"/>
  <c r="FE36" i="7"/>
  <c r="FD18" i="7"/>
  <c r="FE18" i="7"/>
  <c r="EO18" i="7"/>
  <c r="EP18" i="7"/>
  <c r="EO36" i="7"/>
  <c r="EP36" i="7"/>
  <c r="EO76" i="7"/>
  <c r="EP76" i="7"/>
  <c r="LC41" i="7" l="1"/>
  <c r="LF41" i="7" s="1"/>
  <c r="LD41" i="7"/>
  <c r="LC78" i="7"/>
  <c r="LF78" i="7" s="1"/>
  <c r="LD78" i="7"/>
  <c r="JI36" i="7"/>
  <c r="JH36" i="7"/>
  <c r="JI76" i="7"/>
  <c r="JH76" i="7"/>
  <c r="JI18" i="7"/>
  <c r="JH18" i="7"/>
  <c r="AI76" i="7"/>
  <c r="AH76" i="7"/>
  <c r="AI71" i="7"/>
  <c r="AH71" i="7"/>
  <c r="AH36" i="7"/>
  <c r="AI36" i="7"/>
  <c r="AH18" i="7"/>
  <c r="AI18" i="7"/>
  <c r="LO43" i="7" l="1"/>
  <c r="LR43" i="7" s="1"/>
  <c r="LU43" i="7" s="1"/>
  <c r="HC18" i="7" l="1"/>
  <c r="HD18" i="7"/>
  <c r="FP18" i="7"/>
  <c r="FQ18" i="7"/>
  <c r="DK11" i="7" l="1"/>
  <c r="DL11" i="7"/>
  <c r="DL12" i="7"/>
  <c r="DK13" i="7"/>
  <c r="DL13" i="7"/>
  <c r="DK14" i="7"/>
  <c r="DK15" i="7"/>
  <c r="DL15" i="7"/>
  <c r="DK17" i="7"/>
  <c r="DL17" i="7"/>
  <c r="DK18" i="7"/>
  <c r="DL18" i="7"/>
  <c r="DK19" i="7"/>
  <c r="DL19" i="7"/>
  <c r="DK20" i="7"/>
  <c r="DL20" i="7"/>
  <c r="DK23" i="7"/>
  <c r="DL23" i="7"/>
  <c r="DK24" i="7"/>
  <c r="DL24" i="7"/>
  <c r="DK25" i="7"/>
  <c r="DL25" i="7"/>
  <c r="DK26" i="7"/>
  <c r="DL26" i="7"/>
  <c r="DK27" i="7"/>
  <c r="DL27" i="7"/>
  <c r="DK28" i="7"/>
  <c r="DL28" i="7"/>
  <c r="DK29" i="7"/>
  <c r="DL29" i="7"/>
  <c r="DK33" i="7"/>
  <c r="DL33" i="7"/>
  <c r="DK34" i="7"/>
  <c r="DL34" i="7"/>
  <c r="DK35" i="7"/>
  <c r="DL35" i="7"/>
  <c r="DK36" i="7"/>
  <c r="DL36" i="7"/>
  <c r="DK37" i="7"/>
  <c r="DL37" i="7"/>
  <c r="DK38" i="7"/>
  <c r="DL38" i="7"/>
  <c r="DK39" i="7"/>
  <c r="DL39" i="7"/>
  <c r="DK43" i="7"/>
  <c r="DL43" i="7"/>
  <c r="DK44" i="7"/>
  <c r="DL44" i="7"/>
  <c r="DK45" i="7"/>
  <c r="DL45" i="7"/>
  <c r="DK46" i="7"/>
  <c r="DL46" i="7"/>
  <c r="DK47" i="7"/>
  <c r="DL47" i="7"/>
  <c r="DK49" i="7"/>
  <c r="DL49" i="7"/>
  <c r="DK51" i="7"/>
  <c r="DL51" i="7"/>
  <c r="DK52" i="7"/>
  <c r="DL52" i="7"/>
  <c r="DK53" i="7"/>
  <c r="DL53" i="7"/>
  <c r="DK54" i="7"/>
  <c r="DL54" i="7"/>
  <c r="DK55" i="7"/>
  <c r="DL55" i="7"/>
  <c r="DK56" i="7"/>
  <c r="DL56" i="7"/>
  <c r="DK57" i="7"/>
  <c r="DL57" i="7"/>
  <c r="DK58" i="7"/>
  <c r="DL58" i="7"/>
  <c r="DK59" i="7"/>
  <c r="DL59" i="7"/>
  <c r="DK60" i="7"/>
  <c r="DL60" i="7"/>
  <c r="DK62" i="7"/>
  <c r="DL62" i="7"/>
  <c r="DK64" i="7"/>
  <c r="DL64" i="7"/>
  <c r="DK66" i="7"/>
  <c r="DL66" i="7"/>
  <c r="DK67" i="7"/>
  <c r="DL67" i="7"/>
  <c r="DK68" i="7"/>
  <c r="DL68" i="7"/>
  <c r="DK71" i="7"/>
  <c r="DL71" i="7"/>
  <c r="DK72" i="7"/>
  <c r="DL72" i="7"/>
  <c r="DK73" i="7"/>
  <c r="DL73" i="7"/>
  <c r="DK74" i="7"/>
  <c r="DL74" i="7"/>
  <c r="DK75" i="7"/>
  <c r="DL75" i="7"/>
  <c r="DK76" i="7"/>
  <c r="DL76" i="7"/>
  <c r="DK79" i="7"/>
  <c r="DL79" i="7"/>
  <c r="DK80" i="7"/>
  <c r="DL80" i="7"/>
  <c r="DL10" i="7"/>
  <c r="DK10" i="7"/>
  <c r="CS11" i="7" l="1"/>
  <c r="CT11" i="7"/>
  <c r="CS12" i="7"/>
  <c r="CT12" i="7"/>
  <c r="CS13" i="7"/>
  <c r="CT13" i="7"/>
  <c r="CS14" i="7"/>
  <c r="CT14" i="7"/>
  <c r="CS15" i="7"/>
  <c r="CT15" i="7"/>
  <c r="CS17" i="7"/>
  <c r="CT17" i="7"/>
  <c r="CS18" i="7"/>
  <c r="CT18" i="7"/>
  <c r="CS19" i="7"/>
  <c r="CT19" i="7"/>
  <c r="CS20" i="7"/>
  <c r="CT20" i="7"/>
  <c r="CS23" i="7"/>
  <c r="CT23" i="7"/>
  <c r="CS24" i="7"/>
  <c r="CT24" i="7"/>
  <c r="CS25" i="7"/>
  <c r="CT25" i="7"/>
  <c r="CS26" i="7"/>
  <c r="CT26" i="7"/>
  <c r="CS27" i="7"/>
  <c r="CT27" i="7"/>
  <c r="CS28" i="7"/>
  <c r="CT28" i="7"/>
  <c r="CS29" i="7"/>
  <c r="CT29" i="7"/>
  <c r="CS33" i="7"/>
  <c r="CT33" i="7"/>
  <c r="CS34" i="7"/>
  <c r="CT34" i="7"/>
  <c r="CS35" i="7"/>
  <c r="CT35" i="7"/>
  <c r="CS36" i="7"/>
  <c r="CT36" i="7"/>
  <c r="CS37" i="7"/>
  <c r="CT37" i="7"/>
  <c r="CS38" i="7"/>
  <c r="CT38" i="7"/>
  <c r="CS39" i="7"/>
  <c r="CT39" i="7"/>
  <c r="CS43" i="7"/>
  <c r="CT43" i="7"/>
  <c r="CS44" i="7"/>
  <c r="CT44" i="7"/>
  <c r="CS45" i="7"/>
  <c r="CT45" i="7"/>
  <c r="CS46" i="7"/>
  <c r="CT46" i="7"/>
  <c r="CS47" i="7"/>
  <c r="CT47" i="7"/>
  <c r="CS49" i="7"/>
  <c r="CT49" i="7"/>
  <c r="CS51" i="7"/>
  <c r="CT51" i="7"/>
  <c r="CS52" i="7"/>
  <c r="CT52" i="7"/>
  <c r="CS53" i="7"/>
  <c r="CT53" i="7"/>
  <c r="CS54" i="7"/>
  <c r="CT54" i="7"/>
  <c r="CS55" i="7"/>
  <c r="CT55" i="7"/>
  <c r="CS56" i="7"/>
  <c r="CT56" i="7"/>
  <c r="CS57" i="7"/>
  <c r="CT57" i="7"/>
  <c r="CS58" i="7"/>
  <c r="CT58" i="7"/>
  <c r="CS59" i="7"/>
  <c r="CT59" i="7"/>
  <c r="CS60" i="7"/>
  <c r="CT60" i="7"/>
  <c r="CS62" i="7"/>
  <c r="CT62" i="7"/>
  <c r="CS64" i="7"/>
  <c r="CT64" i="7"/>
  <c r="CS66" i="7"/>
  <c r="CT66" i="7"/>
  <c r="CS67" i="7"/>
  <c r="CT67" i="7"/>
  <c r="CS68" i="7"/>
  <c r="CT68" i="7"/>
  <c r="CS71" i="7"/>
  <c r="CT71" i="7"/>
  <c r="CS72" i="7"/>
  <c r="CT72" i="7"/>
  <c r="CS73" i="7"/>
  <c r="CT73" i="7"/>
  <c r="CS74" i="7"/>
  <c r="CT74" i="7"/>
  <c r="CS75" i="7"/>
  <c r="CT75" i="7"/>
  <c r="CS76" i="7"/>
  <c r="CT76" i="7"/>
  <c r="CS79" i="7"/>
  <c r="CT79" i="7"/>
  <c r="CS80" i="7"/>
  <c r="CT80" i="7"/>
  <c r="CT10" i="7"/>
  <c r="CS10" i="7"/>
  <c r="AU77" i="7"/>
  <c r="AT77" i="7"/>
  <c r="AU69" i="7"/>
  <c r="AT69" i="7"/>
  <c r="AV69" i="7" s="1"/>
  <c r="AU65" i="7"/>
  <c r="AT65" i="7"/>
  <c r="AU61" i="7"/>
  <c r="AT61" i="7"/>
  <c r="AV61" i="7" s="1"/>
  <c r="AU48" i="7"/>
  <c r="AU50" i="7" s="1"/>
  <c r="AT48" i="7"/>
  <c r="AU40" i="7"/>
  <c r="AT40" i="7"/>
  <c r="AV40" i="7" s="1"/>
  <c r="AU30" i="7"/>
  <c r="AU31" i="7" s="1"/>
  <c r="AT30" i="7"/>
  <c r="AU21" i="7"/>
  <c r="AU22" i="7" s="1"/>
  <c r="AT21" i="7"/>
  <c r="AR77" i="7"/>
  <c r="AQ77" i="7"/>
  <c r="AR69" i="7"/>
  <c r="AQ69" i="7"/>
  <c r="AR65" i="7"/>
  <c r="AQ65" i="7"/>
  <c r="AR61" i="7"/>
  <c r="AQ61" i="7"/>
  <c r="AR48" i="7"/>
  <c r="AR50" i="7" s="1"/>
  <c r="AQ48" i="7"/>
  <c r="AR40" i="7"/>
  <c r="AQ40" i="7"/>
  <c r="AS40" i="7" s="1"/>
  <c r="AR30" i="7"/>
  <c r="AR31" i="7" s="1"/>
  <c r="AQ30" i="7"/>
  <c r="AR21" i="7"/>
  <c r="AR22" i="7" s="1"/>
  <c r="AQ21" i="7"/>
  <c r="AS61" i="7" l="1"/>
  <c r="AS69" i="7"/>
  <c r="AS65" i="7"/>
  <c r="AS77" i="7"/>
  <c r="AV65" i="7"/>
  <c r="AV77" i="7"/>
  <c r="AQ50" i="7"/>
  <c r="AS50" i="7" s="1"/>
  <c r="AS48" i="7"/>
  <c r="AT31" i="7"/>
  <c r="AV31" i="7" s="1"/>
  <c r="AV30" i="7"/>
  <c r="AT50" i="7"/>
  <c r="AV50" i="7" s="1"/>
  <c r="AV48" i="7"/>
  <c r="AQ31" i="7"/>
  <c r="AS31" i="7" s="1"/>
  <c r="AS30" i="7"/>
  <c r="AQ22" i="7"/>
  <c r="AS22" i="7" s="1"/>
  <c r="AS21" i="7"/>
  <c r="AT22" i="7"/>
  <c r="AV22" i="7" s="1"/>
  <c r="AV21" i="7"/>
  <c r="AR70" i="7"/>
  <c r="AR78" i="7" s="1"/>
  <c r="AU70" i="7"/>
  <c r="AU78" i="7" s="1"/>
  <c r="AU32" i="7"/>
  <c r="AR32" i="7"/>
  <c r="AQ70" i="7" l="1"/>
  <c r="AQ32" i="7"/>
  <c r="AQ78" i="7"/>
  <c r="AS78" i="7" s="1"/>
  <c r="AS70" i="7"/>
  <c r="AT70" i="7"/>
  <c r="AT32" i="7"/>
  <c r="AR41" i="7"/>
  <c r="AU41" i="7"/>
  <c r="CD11" i="7"/>
  <c r="CE11" i="7"/>
  <c r="CE12" i="7"/>
  <c r="CD13" i="7"/>
  <c r="CE13" i="7"/>
  <c r="CD14" i="7"/>
  <c r="CE14" i="7"/>
  <c r="CD15" i="7"/>
  <c r="CE15" i="7"/>
  <c r="CD17" i="7"/>
  <c r="CE17" i="7"/>
  <c r="CD18" i="7"/>
  <c r="CE18" i="7"/>
  <c r="CD19" i="7"/>
  <c r="CE19" i="7"/>
  <c r="CD20" i="7"/>
  <c r="CE20" i="7"/>
  <c r="CD23" i="7"/>
  <c r="CE23" i="7"/>
  <c r="CD24" i="7"/>
  <c r="CE24" i="7"/>
  <c r="CD25" i="7"/>
  <c r="CE25" i="7"/>
  <c r="CD26" i="7"/>
  <c r="CE26" i="7"/>
  <c r="CD27" i="7"/>
  <c r="CE27" i="7"/>
  <c r="CD28" i="7"/>
  <c r="CE28" i="7"/>
  <c r="CD29" i="7"/>
  <c r="CE29" i="7"/>
  <c r="CD33" i="7"/>
  <c r="CE33" i="7"/>
  <c r="CD34" i="7"/>
  <c r="CE34" i="7"/>
  <c r="CD35" i="7"/>
  <c r="CE35" i="7"/>
  <c r="CD36" i="7"/>
  <c r="CE36" i="7"/>
  <c r="CD37" i="7"/>
  <c r="CE37" i="7"/>
  <c r="CD38" i="7"/>
  <c r="CE38" i="7"/>
  <c r="CD39" i="7"/>
  <c r="CE39" i="7"/>
  <c r="CD43" i="7"/>
  <c r="CE43" i="7"/>
  <c r="CD44" i="7"/>
  <c r="CE44" i="7"/>
  <c r="CD45" i="7"/>
  <c r="CE45" i="7"/>
  <c r="CD46" i="7"/>
  <c r="CE46" i="7"/>
  <c r="CD47" i="7"/>
  <c r="CE47" i="7"/>
  <c r="CD49" i="7"/>
  <c r="CE49" i="7"/>
  <c r="CD51" i="7"/>
  <c r="CE51" i="7"/>
  <c r="CD52" i="7"/>
  <c r="CE52" i="7"/>
  <c r="CD53" i="7"/>
  <c r="CE53" i="7"/>
  <c r="CD54" i="7"/>
  <c r="CE54" i="7"/>
  <c r="CD55" i="7"/>
  <c r="CE55" i="7"/>
  <c r="CD56" i="7"/>
  <c r="CE56" i="7"/>
  <c r="CD57" i="7"/>
  <c r="CE57" i="7"/>
  <c r="CD58" i="7"/>
  <c r="CE58" i="7"/>
  <c r="CD59" i="7"/>
  <c r="CE59" i="7"/>
  <c r="CD60" i="7"/>
  <c r="CE60" i="7"/>
  <c r="CD62" i="7"/>
  <c r="CE62" i="7"/>
  <c r="CD64" i="7"/>
  <c r="CE64" i="7"/>
  <c r="CD66" i="7"/>
  <c r="CE66" i="7"/>
  <c r="CD67" i="7"/>
  <c r="CE67" i="7"/>
  <c r="CD68" i="7"/>
  <c r="CE68" i="7"/>
  <c r="CD71" i="7"/>
  <c r="CE71" i="7"/>
  <c r="CD72" i="7"/>
  <c r="CE72" i="7"/>
  <c r="CD73" i="7"/>
  <c r="CE73" i="7"/>
  <c r="CD74" i="7"/>
  <c r="CE74" i="7"/>
  <c r="CD75" i="7"/>
  <c r="CE75" i="7"/>
  <c r="CD76" i="7"/>
  <c r="CE76" i="7"/>
  <c r="CD79" i="7"/>
  <c r="CE79" i="7"/>
  <c r="CD80" i="7"/>
  <c r="CE80" i="7"/>
  <c r="CE10" i="7"/>
  <c r="CD10" i="7"/>
  <c r="AT41" i="7" l="1"/>
  <c r="AV41" i="7" s="1"/>
  <c r="AV32" i="7"/>
  <c r="AT78" i="7"/>
  <c r="AV78" i="7" s="1"/>
  <c r="AV70" i="7"/>
  <c r="AQ41" i="7"/>
  <c r="AS41" i="7" s="1"/>
  <c r="AS32" i="7"/>
  <c r="HC24" i="7" l="1"/>
  <c r="DK12" i="7"/>
  <c r="Q48" i="7"/>
  <c r="CD12" i="7" l="1"/>
  <c r="KJ80" i="7" l="1"/>
  <c r="KI80" i="7"/>
  <c r="KJ79" i="7"/>
  <c r="KI79" i="7"/>
  <c r="KJ76" i="7"/>
  <c r="KM76" i="7" s="1"/>
  <c r="KI76" i="7"/>
  <c r="KL76" i="7" s="1"/>
  <c r="KJ75" i="7"/>
  <c r="KI75" i="7"/>
  <c r="KJ74" i="7"/>
  <c r="KI74" i="7"/>
  <c r="KJ73" i="7"/>
  <c r="KI73" i="7"/>
  <c r="KJ72" i="7"/>
  <c r="KI72" i="7"/>
  <c r="KJ71" i="7"/>
  <c r="KI71" i="7"/>
  <c r="KJ68" i="7"/>
  <c r="KI68" i="7"/>
  <c r="KJ67" i="7"/>
  <c r="KI67" i="7"/>
  <c r="KJ66" i="7"/>
  <c r="KI66" i="7"/>
  <c r="KJ64" i="7"/>
  <c r="KI64" i="7"/>
  <c r="KJ62" i="7"/>
  <c r="KI62" i="7"/>
  <c r="KJ60" i="7"/>
  <c r="KI60" i="7"/>
  <c r="KJ59" i="7"/>
  <c r="KI59" i="7"/>
  <c r="KJ58" i="7"/>
  <c r="KI58" i="7"/>
  <c r="KJ57" i="7"/>
  <c r="KI57" i="7"/>
  <c r="KJ56" i="7"/>
  <c r="KI56" i="7"/>
  <c r="KJ55" i="7"/>
  <c r="KI55" i="7"/>
  <c r="KJ54" i="7"/>
  <c r="KJ53" i="7"/>
  <c r="KI53" i="7"/>
  <c r="KJ52" i="7"/>
  <c r="KI52" i="7"/>
  <c r="KJ51" i="7"/>
  <c r="KI51" i="7"/>
  <c r="KJ49" i="7"/>
  <c r="KI49" i="7"/>
  <c r="KJ47" i="7"/>
  <c r="KI47" i="7"/>
  <c r="KJ46" i="7"/>
  <c r="KI46" i="7"/>
  <c r="KJ45" i="7"/>
  <c r="KI45" i="7"/>
  <c r="KJ44" i="7"/>
  <c r="KI44" i="7"/>
  <c r="KJ43" i="7"/>
  <c r="KI43" i="7"/>
  <c r="KJ39" i="7"/>
  <c r="KJ38" i="7"/>
  <c r="KJ37" i="7"/>
  <c r="KJ36" i="7"/>
  <c r="KM36" i="7" s="1"/>
  <c r="KJ35" i="7"/>
  <c r="KJ34" i="7"/>
  <c r="KJ33" i="7"/>
  <c r="KJ29" i="7"/>
  <c r="KJ28" i="7"/>
  <c r="KJ27" i="7"/>
  <c r="KJ26" i="7"/>
  <c r="KJ25" i="7"/>
  <c r="KJ24" i="7"/>
  <c r="KJ23" i="7"/>
  <c r="KJ20" i="7"/>
  <c r="KJ19" i="7"/>
  <c r="KJ18" i="7"/>
  <c r="KM18" i="7" s="1"/>
  <c r="KJ17" i="7"/>
  <c r="KJ15" i="7"/>
  <c r="KJ14" i="7"/>
  <c r="KJ13" i="7"/>
  <c r="KJ12" i="7"/>
  <c r="KJ11" i="7"/>
  <c r="KJ10" i="7"/>
  <c r="KI39" i="7"/>
  <c r="KI38" i="7"/>
  <c r="KI37" i="7"/>
  <c r="KI36" i="7"/>
  <c r="KL36" i="7" s="1"/>
  <c r="KI35" i="7"/>
  <c r="KI34" i="7"/>
  <c r="KI33" i="7"/>
  <c r="KI29" i="7"/>
  <c r="KI28" i="7"/>
  <c r="KI27" i="7"/>
  <c r="KI26" i="7"/>
  <c r="KI25" i="7"/>
  <c r="KI24" i="7"/>
  <c r="KI23" i="7"/>
  <c r="KI20" i="7"/>
  <c r="KI19" i="7"/>
  <c r="KI18" i="7"/>
  <c r="KL18" i="7" s="1"/>
  <c r="KI17" i="7"/>
  <c r="KI15" i="7"/>
  <c r="KI14" i="7"/>
  <c r="KI13" i="7"/>
  <c r="KI12" i="7"/>
  <c r="KI11" i="7"/>
  <c r="KI10" i="7"/>
  <c r="AC11" i="7" l="1"/>
  <c r="AC12" i="7"/>
  <c r="AC13" i="7"/>
  <c r="AC14" i="7"/>
  <c r="AC15" i="7"/>
  <c r="AC17" i="7"/>
  <c r="AC19" i="7"/>
  <c r="AC20" i="7"/>
  <c r="AC23" i="7"/>
  <c r="AC24" i="7"/>
  <c r="AC25" i="7"/>
  <c r="AC26" i="7"/>
  <c r="AC27" i="7"/>
  <c r="AC28" i="7"/>
  <c r="AC29" i="7"/>
  <c r="AC33" i="7"/>
  <c r="AC34" i="7"/>
  <c r="AC35" i="7"/>
  <c r="AC37" i="7"/>
  <c r="AC38" i="7"/>
  <c r="AC39" i="7"/>
  <c r="AC43" i="7"/>
  <c r="AC44" i="7"/>
  <c r="AC45" i="7"/>
  <c r="AC46" i="7"/>
  <c r="AC47" i="7"/>
  <c r="AC49" i="7"/>
  <c r="AC51" i="7"/>
  <c r="AC52" i="7"/>
  <c r="AC53" i="7"/>
  <c r="AC54" i="7"/>
  <c r="AC55" i="7"/>
  <c r="AC56" i="7"/>
  <c r="AC57" i="7"/>
  <c r="AC58" i="7"/>
  <c r="AC59" i="7"/>
  <c r="AI59" i="7" s="1"/>
  <c r="AC60" i="7"/>
  <c r="AC62" i="7"/>
  <c r="AC64" i="7"/>
  <c r="AC66" i="7"/>
  <c r="AC67" i="7"/>
  <c r="AC68" i="7"/>
  <c r="AC72" i="7"/>
  <c r="AC73" i="7"/>
  <c r="AC74" i="7"/>
  <c r="AC75" i="7"/>
  <c r="AC79" i="7"/>
  <c r="AI79" i="7" s="1"/>
  <c r="AC80" i="7"/>
  <c r="AC10" i="7"/>
  <c r="HY77" i="7" l="1"/>
  <c r="HY69" i="7"/>
  <c r="HY65" i="7"/>
  <c r="HY61" i="7"/>
  <c r="HY50" i="7"/>
  <c r="HY40" i="7"/>
  <c r="HY30" i="7"/>
  <c r="HY21" i="7"/>
  <c r="HY22" i="7" s="1"/>
  <c r="GX77" i="7"/>
  <c r="GX69" i="7"/>
  <c r="GX65" i="7"/>
  <c r="GX61" i="7"/>
  <c r="GX50" i="7"/>
  <c r="GX40" i="7"/>
  <c r="GX30" i="7"/>
  <c r="GX31" i="7" s="1"/>
  <c r="GX21" i="7"/>
  <c r="GX22" i="7" s="1"/>
  <c r="GL77" i="7"/>
  <c r="GL69" i="7"/>
  <c r="GL65" i="7"/>
  <c r="GL61" i="7"/>
  <c r="GL50" i="7"/>
  <c r="GL40" i="7"/>
  <c r="GL30" i="7"/>
  <c r="GL31" i="7" s="1"/>
  <c r="GL21" i="7"/>
  <c r="GL22" i="7" s="1"/>
  <c r="GI77" i="7"/>
  <c r="GI69" i="7"/>
  <c r="GI65" i="7"/>
  <c r="GI61" i="7"/>
  <c r="GI50" i="7"/>
  <c r="GI40" i="7"/>
  <c r="GI21" i="7"/>
  <c r="GI22" i="7" s="1"/>
  <c r="GF77" i="7"/>
  <c r="GF69" i="7"/>
  <c r="GF65" i="7"/>
  <c r="GF61" i="7"/>
  <c r="GF50" i="7"/>
  <c r="GF40" i="7"/>
  <c r="GF30" i="7"/>
  <c r="GF31" i="7" s="1"/>
  <c r="GF21" i="7"/>
  <c r="GF22" i="7" s="1"/>
  <c r="GC77" i="7"/>
  <c r="GC69" i="7"/>
  <c r="GC65" i="7"/>
  <c r="GC61" i="7"/>
  <c r="GC50" i="7"/>
  <c r="GC40" i="7"/>
  <c r="GC30" i="7"/>
  <c r="GC31" i="7" s="1"/>
  <c r="GC21" i="7"/>
  <c r="GC22" i="7" s="1"/>
  <c r="FZ77" i="7"/>
  <c r="FZ69" i="7"/>
  <c r="FZ65" i="7"/>
  <c r="FZ61" i="7"/>
  <c r="FZ50" i="7"/>
  <c r="FZ40" i="7"/>
  <c r="FZ30" i="7"/>
  <c r="FZ31" i="7" s="1"/>
  <c r="FZ21" i="7"/>
  <c r="FZ22" i="7" s="1"/>
  <c r="FW77" i="7"/>
  <c r="FW69" i="7"/>
  <c r="FW65" i="7"/>
  <c r="FW61" i="7"/>
  <c r="FW50" i="7"/>
  <c r="FW40" i="7"/>
  <c r="FW30" i="7"/>
  <c r="FW21" i="7"/>
  <c r="FN77" i="7"/>
  <c r="FN69" i="7"/>
  <c r="FN65" i="7"/>
  <c r="FN61" i="7"/>
  <c r="FN50" i="7"/>
  <c r="FN40" i="7"/>
  <c r="FN30" i="7"/>
  <c r="FN31" i="7" s="1"/>
  <c r="FN21" i="7"/>
  <c r="FN22" i="7" s="1"/>
  <c r="FH77" i="7"/>
  <c r="FH69" i="7"/>
  <c r="FH65" i="7"/>
  <c r="FH61" i="7"/>
  <c r="FH50" i="7"/>
  <c r="FH40" i="7"/>
  <c r="FH30" i="7"/>
  <c r="FH31" i="7" s="1"/>
  <c r="FH21" i="7"/>
  <c r="FH22" i="7" s="1"/>
  <c r="FB77" i="7"/>
  <c r="FB69" i="7"/>
  <c r="FB65" i="7"/>
  <c r="FB61" i="7"/>
  <c r="FB50" i="7"/>
  <c r="FB40" i="7"/>
  <c r="FB30" i="7"/>
  <c r="FB31" i="7" s="1"/>
  <c r="FB21" i="7"/>
  <c r="EY77" i="7"/>
  <c r="EY69" i="7"/>
  <c r="EY65" i="7"/>
  <c r="EY61" i="7"/>
  <c r="EY50" i="7"/>
  <c r="EY40" i="7"/>
  <c r="EY30" i="7"/>
  <c r="EY31" i="7" s="1"/>
  <c r="EY21" i="7"/>
  <c r="EY22" i="7" s="1"/>
  <c r="EV77" i="7"/>
  <c r="EV69" i="7"/>
  <c r="EV65" i="7"/>
  <c r="EV61" i="7"/>
  <c r="EV50" i="7"/>
  <c r="EV40" i="7"/>
  <c r="EV30" i="7"/>
  <c r="EV31" i="7" s="1"/>
  <c r="EV21" i="7"/>
  <c r="ES77" i="7"/>
  <c r="ES69" i="7"/>
  <c r="ES65" i="7"/>
  <c r="ES61" i="7"/>
  <c r="ES50" i="7"/>
  <c r="ES40" i="7"/>
  <c r="ES30" i="7"/>
  <c r="ES31" i="7" s="1"/>
  <c r="ES21" i="7"/>
  <c r="EM77" i="7"/>
  <c r="EM69" i="7"/>
  <c r="EM65" i="7"/>
  <c r="EM61" i="7"/>
  <c r="EM50" i="7"/>
  <c r="EM40" i="7"/>
  <c r="EM30" i="7"/>
  <c r="EM31" i="7" s="1"/>
  <c r="EM21" i="7"/>
  <c r="EM22" i="7" s="1"/>
  <c r="EJ77" i="7"/>
  <c r="EJ69" i="7"/>
  <c r="EJ65" i="7"/>
  <c r="EJ61" i="7"/>
  <c r="EJ50" i="7"/>
  <c r="EJ40" i="7"/>
  <c r="EJ30" i="7"/>
  <c r="EJ31" i="7" s="1"/>
  <c r="EJ21" i="7"/>
  <c r="EJ22" i="7" s="1"/>
  <c r="EG77" i="7"/>
  <c r="EG69" i="7"/>
  <c r="EG65" i="7"/>
  <c r="EG61" i="7"/>
  <c r="EG50" i="7"/>
  <c r="EG40" i="7"/>
  <c r="EG30" i="7"/>
  <c r="EG31" i="7" s="1"/>
  <c r="EG21" i="7"/>
  <c r="EG22" i="7" s="1"/>
  <c r="ED77" i="7"/>
  <c r="ED69" i="7"/>
  <c r="ED65" i="7"/>
  <c r="ED61" i="7"/>
  <c r="ED50" i="7"/>
  <c r="ED40" i="7"/>
  <c r="ED30" i="7"/>
  <c r="ED31" i="7" s="1"/>
  <c r="ED21" i="7"/>
  <c r="ED22" i="7" s="1"/>
  <c r="EA77" i="7"/>
  <c r="EA69" i="7"/>
  <c r="EA65" i="7"/>
  <c r="EA61" i="7"/>
  <c r="EA50" i="7"/>
  <c r="EA40" i="7"/>
  <c r="EA30" i="7"/>
  <c r="EA31" i="7" s="1"/>
  <c r="EA21" i="7"/>
  <c r="EA22" i="7" s="1"/>
  <c r="DU77" i="7"/>
  <c r="DU69" i="7"/>
  <c r="DU65" i="7"/>
  <c r="DU61" i="7"/>
  <c r="DU50" i="7"/>
  <c r="DU40" i="7"/>
  <c r="DU30" i="7"/>
  <c r="DU31" i="7" s="1"/>
  <c r="DU21" i="7"/>
  <c r="DU22" i="7" s="1"/>
  <c r="DR77" i="7"/>
  <c r="DR69" i="7"/>
  <c r="DR65" i="7"/>
  <c r="DR61" i="7"/>
  <c r="DR50" i="7"/>
  <c r="DR40" i="7"/>
  <c r="DR30" i="7"/>
  <c r="DR31" i="7" s="1"/>
  <c r="DR21" i="7"/>
  <c r="DO77" i="7"/>
  <c r="DO69" i="7"/>
  <c r="DO65" i="7"/>
  <c r="DO61" i="7"/>
  <c r="DO50" i="7"/>
  <c r="DO40" i="7"/>
  <c r="DO30" i="7"/>
  <c r="DO31" i="7" s="1"/>
  <c r="DN30" i="7"/>
  <c r="DP30" i="7" s="1"/>
  <c r="DO21" i="7"/>
  <c r="DO22" i="7" s="1"/>
  <c r="DI77" i="7"/>
  <c r="DI69" i="7"/>
  <c r="DI65" i="7"/>
  <c r="DI61" i="7"/>
  <c r="DI50" i="7"/>
  <c r="DI40" i="7"/>
  <c r="DH40" i="7"/>
  <c r="DJ40" i="7" s="1"/>
  <c r="DI30" i="7"/>
  <c r="DI31" i="7" s="1"/>
  <c r="DI21" i="7"/>
  <c r="DI22" i="7" s="1"/>
  <c r="DF77" i="7"/>
  <c r="DF69" i="7"/>
  <c r="DF65" i="7"/>
  <c r="DF61" i="7"/>
  <c r="DF50" i="7"/>
  <c r="DF40" i="7"/>
  <c r="DF30" i="7"/>
  <c r="DF31" i="7" s="1"/>
  <c r="DF21" i="7"/>
  <c r="DF22" i="7" s="1"/>
  <c r="DC77" i="7"/>
  <c r="DC69" i="7"/>
  <c r="DC65" i="7"/>
  <c r="DC61" i="7"/>
  <c r="DC50" i="7"/>
  <c r="DC40" i="7"/>
  <c r="DC30" i="7"/>
  <c r="DC31" i="7" s="1"/>
  <c r="DC21" i="7"/>
  <c r="DC22" i="7" s="1"/>
  <c r="CZ77" i="7"/>
  <c r="CZ69" i="7"/>
  <c r="CZ65" i="7"/>
  <c r="CZ61" i="7"/>
  <c r="CZ50" i="7"/>
  <c r="CZ40" i="7"/>
  <c r="CZ30" i="7"/>
  <c r="CZ31" i="7" s="1"/>
  <c r="CZ21" i="7"/>
  <c r="CZ22" i="7" s="1"/>
  <c r="CW77" i="7"/>
  <c r="CW69" i="7"/>
  <c r="CW65" i="7"/>
  <c r="CW61" i="7"/>
  <c r="CW40" i="7"/>
  <c r="CW30" i="7"/>
  <c r="CW21" i="7"/>
  <c r="CQ77" i="7"/>
  <c r="CQ69" i="7"/>
  <c r="CQ65" i="7"/>
  <c r="CQ61" i="7"/>
  <c r="CQ48" i="7"/>
  <c r="CQ50" i="7" s="1"/>
  <c r="CQ40" i="7"/>
  <c r="CQ30" i="7"/>
  <c r="CQ31" i="7" s="1"/>
  <c r="CQ21" i="7"/>
  <c r="CQ22" i="7" s="1"/>
  <c r="CN77" i="7"/>
  <c r="CN69" i="7"/>
  <c r="CN65" i="7"/>
  <c r="CN61" i="7"/>
  <c r="CN48" i="7"/>
  <c r="CN50" i="7" s="1"/>
  <c r="CN40" i="7"/>
  <c r="CN30" i="7"/>
  <c r="CN31" i="7" s="1"/>
  <c r="CN21" i="7"/>
  <c r="CK77" i="7"/>
  <c r="CK69" i="7"/>
  <c r="CK65" i="7"/>
  <c r="CK61" i="7"/>
  <c r="CK48" i="7"/>
  <c r="CK50" i="7" s="1"/>
  <c r="CK40" i="7"/>
  <c r="CK30" i="7"/>
  <c r="CK31" i="7" s="1"/>
  <c r="CK21" i="7"/>
  <c r="CK22" i="7" s="1"/>
  <c r="CH77" i="7"/>
  <c r="CH69" i="7"/>
  <c r="CH65" i="7"/>
  <c r="CH61" i="7"/>
  <c r="CH48" i="7"/>
  <c r="CH40" i="7"/>
  <c r="CH30" i="7"/>
  <c r="CH21" i="7"/>
  <c r="CB77" i="7"/>
  <c r="CB69" i="7"/>
  <c r="CB65" i="7"/>
  <c r="CB61" i="7"/>
  <c r="CB48" i="7"/>
  <c r="CB50" i="7" s="1"/>
  <c r="CB40" i="7"/>
  <c r="CB30" i="7"/>
  <c r="CB31" i="7" s="1"/>
  <c r="CB21" i="7"/>
  <c r="CB22" i="7" s="1"/>
  <c r="BY77" i="7"/>
  <c r="BY69" i="7"/>
  <c r="BY65" i="7"/>
  <c r="BY61" i="7"/>
  <c r="BY48" i="7"/>
  <c r="BY50" i="7" s="1"/>
  <c r="BY40" i="7"/>
  <c r="BY30" i="7"/>
  <c r="BY31" i="7" s="1"/>
  <c r="BY21" i="7"/>
  <c r="BY22" i="7" s="1"/>
  <c r="BV77" i="7"/>
  <c r="BV69" i="7"/>
  <c r="BV65" i="7"/>
  <c r="BV61" i="7"/>
  <c r="BV48" i="7"/>
  <c r="BV50" i="7" s="1"/>
  <c r="BV40" i="7"/>
  <c r="BV30" i="7"/>
  <c r="BV31" i="7" s="1"/>
  <c r="BV21" i="7"/>
  <c r="BV22" i="7" s="1"/>
  <c r="BS77" i="7"/>
  <c r="BS69" i="7"/>
  <c r="BS65" i="7"/>
  <c r="BS61" i="7"/>
  <c r="BS48" i="7"/>
  <c r="BS50" i="7" s="1"/>
  <c r="BS40" i="7"/>
  <c r="BS30" i="7"/>
  <c r="BS31" i="7" s="1"/>
  <c r="BS21" i="7"/>
  <c r="BS22" i="7" s="1"/>
  <c r="BP77" i="7"/>
  <c r="BP69" i="7"/>
  <c r="BP65" i="7"/>
  <c r="BP61" i="7"/>
  <c r="BP48" i="7"/>
  <c r="BP50" i="7" s="1"/>
  <c r="BP40" i="7"/>
  <c r="BP30" i="7"/>
  <c r="BP31" i="7" s="1"/>
  <c r="BP21" i="7"/>
  <c r="BP22" i="7" s="1"/>
  <c r="BM77" i="7"/>
  <c r="BM69" i="7"/>
  <c r="BM65" i="7"/>
  <c r="BM61" i="7"/>
  <c r="BM48" i="7"/>
  <c r="BM50" i="7" s="1"/>
  <c r="BM40" i="7"/>
  <c r="BM30" i="7"/>
  <c r="BM31" i="7" s="1"/>
  <c r="BM21" i="7"/>
  <c r="BM22" i="7" s="1"/>
  <c r="BJ77" i="7"/>
  <c r="BJ69" i="7"/>
  <c r="BJ65" i="7"/>
  <c r="BJ61" i="7"/>
  <c r="BJ48" i="7"/>
  <c r="BJ50" i="7" s="1"/>
  <c r="BJ40" i="7"/>
  <c r="BJ30" i="7"/>
  <c r="BJ31" i="7" s="1"/>
  <c r="BJ21" i="7"/>
  <c r="BJ22" i="7" s="1"/>
  <c r="BG77" i="7"/>
  <c r="BG69" i="7"/>
  <c r="BG65" i="7"/>
  <c r="BG61" i="7"/>
  <c r="BG48" i="7"/>
  <c r="BG40" i="7"/>
  <c r="BG30" i="7"/>
  <c r="BG21" i="7"/>
  <c r="BA77" i="7"/>
  <c r="BA69" i="7"/>
  <c r="BA65" i="7"/>
  <c r="BA61" i="7"/>
  <c r="BA48" i="7"/>
  <c r="BA50" i="7" s="1"/>
  <c r="BA40" i="7"/>
  <c r="BA30" i="7"/>
  <c r="BA31" i="7" s="1"/>
  <c r="BA21" i="7"/>
  <c r="BA22" i="7" s="1"/>
  <c r="AX77" i="7"/>
  <c r="AX69" i="7"/>
  <c r="AX65" i="7"/>
  <c r="AX61" i="7"/>
  <c r="AX48" i="7"/>
  <c r="AX50" i="7" s="1"/>
  <c r="AX40" i="7"/>
  <c r="AX30" i="7"/>
  <c r="AX31" i="7" s="1"/>
  <c r="AX21" i="7"/>
  <c r="AX22" i="7" s="1"/>
  <c r="AO77" i="7"/>
  <c r="AO69" i="7"/>
  <c r="AO65" i="7"/>
  <c r="AO61" i="7"/>
  <c r="AO48" i="7"/>
  <c r="AO50" i="7" s="1"/>
  <c r="AO40" i="7"/>
  <c r="AO30" i="7"/>
  <c r="AO31" i="7" s="1"/>
  <c r="AO21" i="7"/>
  <c r="AO22" i="7" s="1"/>
  <c r="AL77" i="7"/>
  <c r="AL69" i="7"/>
  <c r="AL65" i="7"/>
  <c r="AL61" i="7"/>
  <c r="AL48" i="7"/>
  <c r="AL40" i="7"/>
  <c r="AL30" i="7"/>
  <c r="AL21" i="7"/>
  <c r="AI80" i="7"/>
  <c r="AI75" i="7"/>
  <c r="AI74" i="7"/>
  <c r="AI73" i="7"/>
  <c r="AI72" i="7"/>
  <c r="AI68" i="7"/>
  <c r="AI67" i="7"/>
  <c r="AI66" i="7"/>
  <c r="AI64" i="7"/>
  <c r="AI62" i="7"/>
  <c r="AI60" i="7"/>
  <c r="AI58" i="7"/>
  <c r="AI57" i="7"/>
  <c r="AI56" i="7"/>
  <c r="AI55" i="7"/>
  <c r="AI54" i="7"/>
  <c r="AI53" i="7"/>
  <c r="AI52" i="7"/>
  <c r="AI51" i="7"/>
  <c r="AI49" i="7"/>
  <c r="AI47" i="7"/>
  <c r="AI46" i="7"/>
  <c r="AI45" i="7"/>
  <c r="AI44" i="7"/>
  <c r="AI43" i="7"/>
  <c r="AI39" i="7"/>
  <c r="AI38" i="7"/>
  <c r="AI37" i="7"/>
  <c r="AI35" i="7"/>
  <c r="AI34" i="7"/>
  <c r="AI33" i="7"/>
  <c r="AI29" i="7"/>
  <c r="AI28" i="7"/>
  <c r="AI27" i="7"/>
  <c r="AI26" i="7"/>
  <c r="AI25" i="7"/>
  <c r="AI24" i="7"/>
  <c r="AI23" i="7"/>
  <c r="AI20" i="7"/>
  <c r="AI19" i="7"/>
  <c r="AI17" i="7"/>
  <c r="AI15" i="7"/>
  <c r="AI14" i="7"/>
  <c r="AI13" i="7"/>
  <c r="AI12" i="7"/>
  <c r="AI11" i="7"/>
  <c r="AI10" i="7"/>
  <c r="AF77" i="7"/>
  <c r="AF69" i="7"/>
  <c r="AF65" i="7"/>
  <c r="AF61" i="7"/>
  <c r="AF48" i="7"/>
  <c r="AF50" i="7" s="1"/>
  <c r="AF40" i="7"/>
  <c r="AF30" i="7"/>
  <c r="AF31" i="7" s="1"/>
  <c r="AF21" i="7"/>
  <c r="AF22" i="7" s="1"/>
  <c r="Z77" i="7"/>
  <c r="Z69" i="7"/>
  <c r="Z65" i="7"/>
  <c r="Z61" i="7"/>
  <c r="Z48" i="7"/>
  <c r="Z50" i="7" s="1"/>
  <c r="Z40" i="7"/>
  <c r="Z30" i="7"/>
  <c r="Z31" i="7" s="1"/>
  <c r="Z21" i="7"/>
  <c r="Z22" i="7" s="1"/>
  <c r="W77" i="7"/>
  <c r="W69" i="7"/>
  <c r="W65" i="7"/>
  <c r="W61" i="7"/>
  <c r="W48" i="7"/>
  <c r="W50" i="7" s="1"/>
  <c r="W40" i="7"/>
  <c r="W30" i="7"/>
  <c r="W31" i="7" s="1"/>
  <c r="W21" i="7"/>
  <c r="W22" i="7" s="1"/>
  <c r="T77" i="7"/>
  <c r="T69" i="7"/>
  <c r="T65" i="7"/>
  <c r="T61" i="7"/>
  <c r="T48" i="7"/>
  <c r="T50" i="7" s="1"/>
  <c r="T40" i="7"/>
  <c r="T30" i="7"/>
  <c r="T31" i="7" s="1"/>
  <c r="T21" i="7"/>
  <c r="T22" i="7" s="1"/>
  <c r="Q77" i="7"/>
  <c r="Q69" i="7"/>
  <c r="Q65" i="7"/>
  <c r="Q61" i="7"/>
  <c r="Q50" i="7"/>
  <c r="Q40" i="7"/>
  <c r="Q30" i="7"/>
  <c r="Q31" i="7" s="1"/>
  <c r="Q21" i="7"/>
  <c r="Q22" i="7" s="1"/>
  <c r="N77" i="7"/>
  <c r="N69" i="7"/>
  <c r="N65" i="7"/>
  <c r="N61" i="7"/>
  <c r="N48" i="7"/>
  <c r="N50" i="7" s="1"/>
  <c r="N40" i="7"/>
  <c r="N30" i="7"/>
  <c r="N31" i="7" s="1"/>
  <c r="N21" i="7"/>
  <c r="N22" i="7" s="1"/>
  <c r="K77" i="7"/>
  <c r="K69" i="7"/>
  <c r="K65" i="7"/>
  <c r="K61" i="7"/>
  <c r="K48" i="7"/>
  <c r="K40" i="7"/>
  <c r="K30" i="7"/>
  <c r="K21" i="7"/>
  <c r="H77" i="7"/>
  <c r="H69" i="7"/>
  <c r="H65" i="7"/>
  <c r="H61" i="7"/>
  <c r="H48" i="7"/>
  <c r="H50" i="7" s="1"/>
  <c r="H40" i="7"/>
  <c r="H30" i="7"/>
  <c r="H31" i="7" s="1"/>
  <c r="H21" i="7"/>
  <c r="H22" i="7" s="1"/>
  <c r="E77" i="7"/>
  <c r="E69" i="7"/>
  <c r="E61" i="7"/>
  <c r="E48" i="7"/>
  <c r="E50" i="7" s="1"/>
  <c r="E40" i="7"/>
  <c r="E30" i="7"/>
  <c r="E31" i="7" s="1"/>
  <c r="E21" i="7"/>
  <c r="E22" i="7" s="1"/>
  <c r="LM18" i="7"/>
  <c r="LH77" i="7"/>
  <c r="LK77" i="7" s="1"/>
  <c r="LG77" i="7"/>
  <c r="LJ77" i="7" s="1"/>
  <c r="KP77" i="7"/>
  <c r="KY77" i="7" s="1"/>
  <c r="KO77" i="7"/>
  <c r="KX77" i="7" s="1"/>
  <c r="KP69" i="7"/>
  <c r="KY69" i="7" s="1"/>
  <c r="KO69" i="7"/>
  <c r="KX69" i="7" s="1"/>
  <c r="KP65" i="7"/>
  <c r="KY65" i="7" s="1"/>
  <c r="KO65" i="7"/>
  <c r="KX65" i="7" s="1"/>
  <c r="KP61" i="7"/>
  <c r="KY61" i="7" s="1"/>
  <c r="KO61" i="7"/>
  <c r="KX61" i="7" s="1"/>
  <c r="KP48" i="7"/>
  <c r="KY48" i="7" s="1"/>
  <c r="KO48" i="7"/>
  <c r="KX48" i="7" s="1"/>
  <c r="KP40" i="7"/>
  <c r="KY40" i="7" s="1"/>
  <c r="KO40" i="7"/>
  <c r="KX40" i="7" s="1"/>
  <c r="KP30" i="7"/>
  <c r="KY30" i="7" s="1"/>
  <c r="KO30" i="7"/>
  <c r="KX30" i="7" s="1"/>
  <c r="KP21" i="7"/>
  <c r="KY21" i="7" s="1"/>
  <c r="KO21" i="7"/>
  <c r="KX21" i="7" s="1"/>
  <c r="LH69" i="7"/>
  <c r="LK69" i="7" s="1"/>
  <c r="LG69" i="7"/>
  <c r="LJ69" i="7" s="1"/>
  <c r="LH65" i="7"/>
  <c r="LK65" i="7" s="1"/>
  <c r="LG65" i="7"/>
  <c r="LJ65" i="7" s="1"/>
  <c r="LH61" i="7"/>
  <c r="LK61" i="7" s="1"/>
  <c r="LG61" i="7"/>
  <c r="LJ61" i="7" s="1"/>
  <c r="LH48" i="7"/>
  <c r="LK48" i="7" s="1"/>
  <c r="LG48" i="7"/>
  <c r="LJ48" i="7" s="1"/>
  <c r="LH30" i="7"/>
  <c r="LK30" i="7" s="1"/>
  <c r="LH21" i="7"/>
  <c r="LK21" i="7" s="1"/>
  <c r="LG21" i="7"/>
  <c r="LJ21" i="7" s="1"/>
  <c r="LG30" i="7"/>
  <c r="LJ30" i="7" s="1"/>
  <c r="LM73" i="7"/>
  <c r="KA73" i="7"/>
  <c r="JZ73" i="7"/>
  <c r="IQ73" i="7"/>
  <c r="JI73" i="7" s="1"/>
  <c r="IP73" i="7"/>
  <c r="JH73" i="7" s="1"/>
  <c r="IB73" i="7"/>
  <c r="IA73" i="7"/>
  <c r="HV73" i="7"/>
  <c r="HU73" i="7"/>
  <c r="HM73" i="7"/>
  <c r="HL73" i="7"/>
  <c r="HD73" i="7"/>
  <c r="HC73" i="7"/>
  <c r="GU73" i="7"/>
  <c r="GT73" i="7"/>
  <c r="FQ73" i="7"/>
  <c r="FP73" i="7"/>
  <c r="FK73" i="7"/>
  <c r="FJ73" i="7"/>
  <c r="FE73" i="7"/>
  <c r="FD73" i="7"/>
  <c r="EP73" i="7"/>
  <c r="EO73" i="7"/>
  <c r="DX73" i="7"/>
  <c r="DW73" i="7"/>
  <c r="AB73" i="7"/>
  <c r="AH73" i="7" s="1"/>
  <c r="LN59" i="7"/>
  <c r="KA59" i="7"/>
  <c r="JZ59" i="7"/>
  <c r="IQ59" i="7"/>
  <c r="JI59" i="7" s="1"/>
  <c r="IP59" i="7"/>
  <c r="JH59" i="7" s="1"/>
  <c r="IB59" i="7"/>
  <c r="IA59" i="7"/>
  <c r="HV59" i="7"/>
  <c r="HU59" i="7"/>
  <c r="HM59" i="7"/>
  <c r="HL59" i="7"/>
  <c r="HD59" i="7"/>
  <c r="HC59" i="7"/>
  <c r="GU59" i="7"/>
  <c r="GT59" i="7"/>
  <c r="FQ59" i="7"/>
  <c r="FP59" i="7"/>
  <c r="FK59" i="7"/>
  <c r="FK55" i="7"/>
  <c r="FJ59" i="7"/>
  <c r="FE59" i="7"/>
  <c r="FD59" i="7"/>
  <c r="DX59" i="7"/>
  <c r="EP57" i="7"/>
  <c r="EP58" i="7"/>
  <c r="EP59" i="7"/>
  <c r="EO59" i="7"/>
  <c r="DW59" i="7"/>
  <c r="AB59" i="7"/>
  <c r="AH59" i="7" s="1"/>
  <c r="CT40" i="7" l="1"/>
  <c r="BD48" i="7"/>
  <c r="DL69" i="7"/>
  <c r="CE69" i="7"/>
  <c r="DL77" i="7"/>
  <c r="BD30" i="7"/>
  <c r="BD40" i="7"/>
  <c r="BD21" i="7"/>
  <c r="CE61" i="7"/>
  <c r="LI21" i="7"/>
  <c r="LL21" i="7" s="1"/>
  <c r="KQ21" i="7"/>
  <c r="KZ21" i="7" s="1"/>
  <c r="LI77" i="7"/>
  <c r="LL77" i="7" s="1"/>
  <c r="LI30" i="7"/>
  <c r="LL30" i="7" s="1"/>
  <c r="CE77" i="7"/>
  <c r="KQ65" i="7"/>
  <c r="KZ65" i="7" s="1"/>
  <c r="BD61" i="7"/>
  <c r="CT61" i="7"/>
  <c r="KQ61" i="7"/>
  <c r="KZ61" i="7" s="1"/>
  <c r="LI69" i="7"/>
  <c r="LL69" i="7" s="1"/>
  <c r="BD65" i="7"/>
  <c r="CT65" i="7"/>
  <c r="GO40" i="7"/>
  <c r="GO50" i="7"/>
  <c r="LI65" i="7"/>
  <c r="LL65" i="7" s="1"/>
  <c r="KQ69" i="7"/>
  <c r="KZ69" i="7" s="1"/>
  <c r="BD69" i="7"/>
  <c r="GO61" i="7"/>
  <c r="CT77" i="7"/>
  <c r="LI48" i="7"/>
  <c r="LL48" i="7" s="1"/>
  <c r="KQ40" i="7"/>
  <c r="KZ40" i="7" s="1"/>
  <c r="GO65" i="7"/>
  <c r="CT69" i="7"/>
  <c r="KQ77" i="7"/>
  <c r="KZ77" i="7" s="1"/>
  <c r="LI61" i="7"/>
  <c r="LL61" i="7" s="1"/>
  <c r="GO69" i="7"/>
  <c r="KQ48" i="7"/>
  <c r="KZ48" i="7" s="1"/>
  <c r="GO77" i="7"/>
  <c r="ES22" i="7"/>
  <c r="ES32" i="7" s="1"/>
  <c r="FB22" i="7"/>
  <c r="CN22" i="7"/>
  <c r="KQ30" i="7"/>
  <c r="KZ30" i="7" s="1"/>
  <c r="GI31" i="7"/>
  <c r="GI32" i="7" s="1"/>
  <c r="BD77" i="7"/>
  <c r="KO50" i="7"/>
  <c r="KP50" i="7"/>
  <c r="KY50" i="7" s="1"/>
  <c r="KO22" i="7"/>
  <c r="KX22" i="7" s="1"/>
  <c r="KP22" i="7"/>
  <c r="KY22" i="7" s="1"/>
  <c r="KO31" i="7"/>
  <c r="KX31" i="7" s="1"/>
  <c r="CE40" i="7"/>
  <c r="FW22" i="7"/>
  <c r="GO21" i="7"/>
  <c r="FW31" i="7"/>
  <c r="GO30" i="7"/>
  <c r="CE65" i="7"/>
  <c r="KP31" i="7"/>
  <c r="KY31" i="7" s="1"/>
  <c r="DL61" i="7"/>
  <c r="DL40" i="7"/>
  <c r="DL65" i="7"/>
  <c r="CW50" i="7"/>
  <c r="DL50" i="7" s="1"/>
  <c r="DL48" i="7"/>
  <c r="CW22" i="7"/>
  <c r="DL22" i="7" s="1"/>
  <c r="DL21" i="7"/>
  <c r="CW31" i="7"/>
  <c r="DL31" i="7" s="1"/>
  <c r="DL30" i="7"/>
  <c r="CH50" i="7"/>
  <c r="CT50" i="7" s="1"/>
  <c r="CT48" i="7"/>
  <c r="CH22" i="7"/>
  <c r="CT21" i="7"/>
  <c r="CH31" i="7"/>
  <c r="CT31" i="7" s="1"/>
  <c r="CT30" i="7"/>
  <c r="BG50" i="7"/>
  <c r="CE50" i="7" s="1"/>
  <c r="CE48" i="7"/>
  <c r="BG22" i="7"/>
  <c r="CE22" i="7" s="1"/>
  <c r="CE21" i="7"/>
  <c r="BG31" i="7"/>
  <c r="CE31" i="7" s="1"/>
  <c r="CE30" i="7"/>
  <c r="LH50" i="7"/>
  <c r="LK50" i="7" s="1"/>
  <c r="IE73" i="7"/>
  <c r="GC70" i="7"/>
  <c r="GC78" i="7" s="1"/>
  <c r="FB70" i="7"/>
  <c r="FB78" i="7" s="1"/>
  <c r="AX70" i="7"/>
  <c r="AX78" i="7" s="1"/>
  <c r="DR22" i="7"/>
  <c r="DR32" i="7" s="1"/>
  <c r="DR41" i="7" s="1"/>
  <c r="EV22" i="7"/>
  <c r="HY31" i="7"/>
  <c r="HY32" i="7" s="1"/>
  <c r="HY41" i="7" s="1"/>
  <c r="DI70" i="7"/>
  <c r="DI78" i="7" s="1"/>
  <c r="FS73" i="7"/>
  <c r="ID73" i="7"/>
  <c r="CQ70" i="7"/>
  <c r="CQ78" i="7" s="1"/>
  <c r="GF70" i="7"/>
  <c r="GF78" i="7" s="1"/>
  <c r="GI70" i="7"/>
  <c r="GI78" i="7" s="1"/>
  <c r="BA70" i="7"/>
  <c r="BA78" i="7" s="1"/>
  <c r="CQ32" i="7"/>
  <c r="CQ41" i="7" s="1"/>
  <c r="GF32" i="7"/>
  <c r="GF41" i="7" s="1"/>
  <c r="HY70" i="7"/>
  <c r="HY78" i="7" s="1"/>
  <c r="BV70" i="7"/>
  <c r="BV78" i="7" s="1"/>
  <c r="ED70" i="7"/>
  <c r="ED78" i="7" s="1"/>
  <c r="ES70" i="7"/>
  <c r="ES78" i="7" s="1"/>
  <c r="FW70" i="7"/>
  <c r="FZ70" i="7"/>
  <c r="FZ78" i="7" s="1"/>
  <c r="EG32" i="7"/>
  <c r="EG41" i="7" s="1"/>
  <c r="ID59" i="7"/>
  <c r="LH31" i="7"/>
  <c r="LK31" i="7" s="1"/>
  <c r="IE59" i="7"/>
  <c r="KM73" i="7"/>
  <c r="H70" i="7"/>
  <c r="H78" i="7" s="1"/>
  <c r="CB70" i="7"/>
  <c r="CB78" i="7" s="1"/>
  <c r="CK70" i="7"/>
  <c r="CK78" i="7" s="1"/>
  <c r="CN70" i="7"/>
  <c r="CN78" i="7" s="1"/>
  <c r="DC70" i="7"/>
  <c r="DC78" i="7" s="1"/>
  <c r="DU70" i="7"/>
  <c r="DU78" i="7" s="1"/>
  <c r="EG70" i="7"/>
  <c r="EG78" i="7" s="1"/>
  <c r="EJ70" i="7"/>
  <c r="EJ78" i="7" s="1"/>
  <c r="DF70" i="7"/>
  <c r="DF78" i="7" s="1"/>
  <c r="EA70" i="7"/>
  <c r="EA78" i="7" s="1"/>
  <c r="EY70" i="7"/>
  <c r="EY78" i="7" s="1"/>
  <c r="GX70" i="7"/>
  <c r="GX78" i="7" s="1"/>
  <c r="LG22" i="7"/>
  <c r="LJ22" i="7" s="1"/>
  <c r="BM70" i="7"/>
  <c r="BM78" i="7" s="1"/>
  <c r="BY70" i="7"/>
  <c r="BY78" i="7" s="1"/>
  <c r="EM70" i="7"/>
  <c r="EM78" i="7" s="1"/>
  <c r="LH22" i="7"/>
  <c r="LK22" i="7" s="1"/>
  <c r="LM59" i="7"/>
  <c r="BP70" i="7"/>
  <c r="BP78" i="7" s="1"/>
  <c r="DO70" i="7"/>
  <c r="DO78" i="7" s="1"/>
  <c r="FN70" i="7"/>
  <c r="FN78" i="7" s="1"/>
  <c r="KL59" i="7"/>
  <c r="FT73" i="7"/>
  <c r="KL73" i="7"/>
  <c r="LG31" i="7"/>
  <c r="LJ31" i="7" s="1"/>
  <c r="LG50" i="7"/>
  <c r="LJ50" i="7" s="1"/>
  <c r="BS70" i="7"/>
  <c r="BS78" i="7" s="1"/>
  <c r="EV70" i="7"/>
  <c r="EV78" i="7" s="1"/>
  <c r="GL70" i="7"/>
  <c r="GL78" i="7" s="1"/>
  <c r="AC65" i="7"/>
  <c r="AI65" i="7" s="1"/>
  <c r="CZ70" i="7"/>
  <c r="CZ78" i="7" s="1"/>
  <c r="FH70" i="7"/>
  <c r="FH78" i="7" s="1"/>
  <c r="LN73" i="7"/>
  <c r="BJ32" i="7"/>
  <c r="BJ41" i="7" s="1"/>
  <c r="BJ70" i="7"/>
  <c r="BJ78" i="7" s="1"/>
  <c r="CK32" i="7"/>
  <c r="CK41" i="7" s="1"/>
  <c r="GL32" i="7"/>
  <c r="GL41" i="7" s="1"/>
  <c r="AC61" i="7"/>
  <c r="AI61" i="7" s="1"/>
  <c r="BM32" i="7"/>
  <c r="BM41" i="7" s="1"/>
  <c r="DR70" i="7"/>
  <c r="DR78" i="7" s="1"/>
  <c r="BA32" i="7"/>
  <c r="BA41" i="7" s="1"/>
  <c r="LN18" i="7"/>
  <c r="ED32" i="7"/>
  <c r="ED41" i="7" s="1"/>
  <c r="AL22" i="7"/>
  <c r="DF32" i="7"/>
  <c r="GC32" i="7"/>
  <c r="GC41" i="7" s="1"/>
  <c r="GX32" i="7"/>
  <c r="GX41" i="7" s="1"/>
  <c r="AL31" i="7"/>
  <c r="BD31" i="7" s="1"/>
  <c r="FZ32" i="7"/>
  <c r="FZ41" i="7" s="1"/>
  <c r="FN32" i="7"/>
  <c r="FN41" i="7" s="1"/>
  <c r="FH32" i="7"/>
  <c r="FH41" i="7" s="1"/>
  <c r="EY32" i="7"/>
  <c r="EY41" i="7" s="1"/>
  <c r="EM32" i="7"/>
  <c r="EM41" i="7" s="1"/>
  <c r="EJ32" i="7"/>
  <c r="EA32" i="7"/>
  <c r="EA41" i="7" s="1"/>
  <c r="DU32" i="7"/>
  <c r="DU41" i="7" s="1"/>
  <c r="DO32" i="7"/>
  <c r="DO41" i="7" s="1"/>
  <c r="DI32" i="7"/>
  <c r="DC32" i="7"/>
  <c r="DC41" i="7" s="1"/>
  <c r="CZ32" i="7"/>
  <c r="CZ41" i="7" s="1"/>
  <c r="CB32" i="7"/>
  <c r="CB41" i="7" s="1"/>
  <c r="BY32" i="7"/>
  <c r="BY41" i="7" s="1"/>
  <c r="BV32" i="7"/>
  <c r="BV41" i="7" s="1"/>
  <c r="BS32" i="7"/>
  <c r="BS41" i="7" s="1"/>
  <c r="BP32" i="7"/>
  <c r="AC77" i="7"/>
  <c r="AI77" i="7" s="1"/>
  <c r="AX32" i="7"/>
  <c r="AX41" i="7" s="1"/>
  <c r="K50" i="7"/>
  <c r="AC50" i="7" s="1"/>
  <c r="AI50" i="7" s="1"/>
  <c r="AC48" i="7"/>
  <c r="AI48" i="7" s="1"/>
  <c r="K22" i="7"/>
  <c r="AC22" i="7" s="1"/>
  <c r="AI22" i="7" s="1"/>
  <c r="AC21" i="7"/>
  <c r="AI21" i="7" s="1"/>
  <c r="K31" i="7"/>
  <c r="AC30" i="7"/>
  <c r="AI30" i="7" s="1"/>
  <c r="AC40" i="7"/>
  <c r="AI40" i="7" s="1"/>
  <c r="AC69" i="7"/>
  <c r="AI69" i="7" s="1"/>
  <c r="Z32" i="7"/>
  <c r="H32" i="7"/>
  <c r="H41" i="7" s="1"/>
  <c r="Q70" i="7"/>
  <c r="Q78" i="7" s="1"/>
  <c r="T70" i="7"/>
  <c r="T78" i="7" s="1"/>
  <c r="W70" i="7"/>
  <c r="W78" i="7" s="1"/>
  <c r="N32" i="7"/>
  <c r="AL50" i="7"/>
  <c r="BD50" i="7" s="1"/>
  <c r="T32" i="7"/>
  <c r="T41" i="7" s="1"/>
  <c r="AO70" i="7"/>
  <c r="AO78" i="7" s="1"/>
  <c r="N70" i="7"/>
  <c r="N78" i="7" s="1"/>
  <c r="Z70" i="7"/>
  <c r="Z78" i="7" s="1"/>
  <c r="Q32" i="7"/>
  <c r="Q41" i="7" s="1"/>
  <c r="E70" i="7"/>
  <c r="E78" i="7" s="1"/>
  <c r="E32" i="7"/>
  <c r="W32" i="7"/>
  <c r="W41" i="7" s="1"/>
  <c r="AF32" i="7"/>
  <c r="AO32" i="7"/>
  <c r="AO41" i="7" s="1"/>
  <c r="AF70" i="7"/>
  <c r="KM59" i="7"/>
  <c r="FS59" i="7"/>
  <c r="FT59" i="7"/>
  <c r="KO70" i="7" l="1"/>
  <c r="KX70" i="7" s="1"/>
  <c r="KX50" i="7"/>
  <c r="KQ31" i="7"/>
  <c r="KZ31" i="7" s="1"/>
  <c r="LH70" i="7"/>
  <c r="LK70" i="7" s="1"/>
  <c r="GO31" i="7"/>
  <c r="CT22" i="7"/>
  <c r="KO32" i="7"/>
  <c r="KX32" i="7" s="1"/>
  <c r="LI22" i="7"/>
  <c r="LL22" i="7" s="1"/>
  <c r="CN32" i="7"/>
  <c r="CN41" i="7" s="1"/>
  <c r="LI31" i="7"/>
  <c r="LL31" i="7" s="1"/>
  <c r="KP70" i="7"/>
  <c r="KY70" i="7" s="1"/>
  <c r="FW32" i="7"/>
  <c r="KQ50" i="7"/>
  <c r="KZ50" i="7" s="1"/>
  <c r="LI50" i="7"/>
  <c r="LL50" i="7" s="1"/>
  <c r="AF41" i="7"/>
  <c r="KQ22" i="7"/>
  <c r="KZ22" i="7" s="1"/>
  <c r="EJ41" i="7"/>
  <c r="BP41" i="7"/>
  <c r="ES41" i="7"/>
  <c r="FB32" i="7"/>
  <c r="FB41" i="7" s="1"/>
  <c r="GO22" i="7"/>
  <c r="N41" i="7"/>
  <c r="Z41" i="7"/>
  <c r="DI41" i="7"/>
  <c r="GI41" i="7"/>
  <c r="DF41" i="7"/>
  <c r="BD22" i="7"/>
  <c r="KP32" i="7"/>
  <c r="KY32" i="7" s="1"/>
  <c r="KO78" i="7"/>
  <c r="KX78" i="7" s="1"/>
  <c r="FW78" i="7"/>
  <c r="GO78" i="7" s="1"/>
  <c r="GO70" i="7"/>
  <c r="CW70" i="7"/>
  <c r="DL70" i="7" s="1"/>
  <c r="CH70" i="7"/>
  <c r="CT70" i="7" s="1"/>
  <c r="CW32" i="7"/>
  <c r="CW41" i="7" s="1"/>
  <c r="BG70" i="7"/>
  <c r="CE70" i="7" s="1"/>
  <c r="CH32" i="7"/>
  <c r="AC31" i="7"/>
  <c r="AI31" i="7" s="1"/>
  <c r="BG32" i="7"/>
  <c r="BG41" i="7" s="1"/>
  <c r="LH78" i="7"/>
  <c r="LK78" i="7" s="1"/>
  <c r="EV32" i="7"/>
  <c r="LP73" i="7"/>
  <c r="LS73" i="7" s="1"/>
  <c r="LQ73" i="7"/>
  <c r="LT73" i="7" s="1"/>
  <c r="LP59" i="7"/>
  <c r="LS59" i="7" s="1"/>
  <c r="AL32" i="7"/>
  <c r="K70" i="7"/>
  <c r="AC70" i="7" s="1"/>
  <c r="AI70" i="7" s="1"/>
  <c r="LQ59" i="7"/>
  <c r="LT59" i="7" s="1"/>
  <c r="AL70" i="7"/>
  <c r="BD70" i="7" s="1"/>
  <c r="LG70" i="7"/>
  <c r="LG32" i="7"/>
  <c r="LJ32" i="7" s="1"/>
  <c r="LH32" i="7"/>
  <c r="LK32" i="7" s="1"/>
  <c r="K32" i="7"/>
  <c r="AC32" i="7" s="1"/>
  <c r="AI32" i="7" s="1"/>
  <c r="E41" i="7"/>
  <c r="AF78" i="7"/>
  <c r="LI70" i="7" l="1"/>
  <c r="LL70" i="7" s="1"/>
  <c r="LJ70" i="7"/>
  <c r="KO41" i="7"/>
  <c r="KX41" i="7" s="1"/>
  <c r="KP78" i="7"/>
  <c r="KY78" i="7" s="1"/>
  <c r="LI32" i="7"/>
  <c r="LL32" i="7" s="1"/>
  <c r="GO32" i="7"/>
  <c r="FW41" i="7"/>
  <c r="GO41" i="7" s="1"/>
  <c r="KQ70" i="7"/>
  <c r="KZ70" i="7" s="1"/>
  <c r="CT32" i="7"/>
  <c r="CE41" i="7"/>
  <c r="KQ32" i="7"/>
  <c r="KZ32" i="7" s="1"/>
  <c r="DL41" i="7"/>
  <c r="BD32" i="7"/>
  <c r="KP41" i="7"/>
  <c r="KY41" i="7" s="1"/>
  <c r="CW78" i="7"/>
  <c r="DL78" i="7" s="1"/>
  <c r="BG78" i="7"/>
  <c r="CE78" i="7" s="1"/>
  <c r="CH78" i="7"/>
  <c r="CT78" i="7" s="1"/>
  <c r="DL32" i="7"/>
  <c r="CH41" i="7"/>
  <c r="CT41" i="7" s="1"/>
  <c r="CE32" i="7"/>
  <c r="K78" i="7"/>
  <c r="AC78" i="7" s="1"/>
  <c r="AI78" i="7" s="1"/>
  <c r="EV41" i="7"/>
  <c r="AL41" i="7"/>
  <c r="AL78" i="7"/>
  <c r="LG41" i="7"/>
  <c r="LJ41" i="7" s="1"/>
  <c r="LH41" i="7"/>
  <c r="LK41" i="7" s="1"/>
  <c r="LG78" i="7"/>
  <c r="K41" i="7"/>
  <c r="AC41" i="7" s="1"/>
  <c r="AI41" i="7" s="1"/>
  <c r="LI78" i="7" l="1"/>
  <c r="LL78" i="7" s="1"/>
  <c r="LJ78" i="7"/>
  <c r="KQ78" i="7"/>
  <c r="KZ78" i="7" s="1"/>
  <c r="LI41" i="7"/>
  <c r="LL41" i="7" s="1"/>
  <c r="KQ41" i="7"/>
  <c r="KZ41" i="7" s="1"/>
  <c r="BD41" i="7"/>
  <c r="BD78" i="7"/>
  <c r="KI54" i="7"/>
  <c r="JE80" i="7"/>
  <c r="JE79" i="7"/>
  <c r="JE72" i="7"/>
  <c r="JE71" i="7"/>
  <c r="JH71" i="7" s="1"/>
  <c r="JE68" i="7"/>
  <c r="JE67" i="7"/>
  <c r="JE66" i="7"/>
  <c r="JE64" i="7"/>
  <c r="JE62" i="7"/>
  <c r="JE60" i="7"/>
  <c r="JE58" i="7"/>
  <c r="JE57" i="7"/>
  <c r="JE56" i="7"/>
  <c r="JE55" i="7"/>
  <c r="JE54" i="7"/>
  <c r="JE53" i="7"/>
  <c r="JE52" i="7"/>
  <c r="JE51" i="7"/>
  <c r="JE49" i="7"/>
  <c r="JE47" i="7"/>
  <c r="JE46" i="7"/>
  <c r="JE45" i="7"/>
  <c r="JE44" i="7"/>
  <c r="JE43" i="7"/>
  <c r="JE39" i="7"/>
  <c r="JE38" i="7"/>
  <c r="JE37" i="7"/>
  <c r="JE35" i="7"/>
  <c r="JE34" i="7"/>
  <c r="JE33" i="7"/>
  <c r="JE29" i="7"/>
  <c r="JE28" i="7"/>
  <c r="JE27" i="7"/>
  <c r="JE26" i="7"/>
  <c r="JE25" i="7"/>
  <c r="JE24" i="7"/>
  <c r="JE23" i="7"/>
  <c r="JE20" i="7"/>
  <c r="JE19" i="7"/>
  <c r="JE17" i="7"/>
  <c r="JE15" i="7"/>
  <c r="JE14" i="7"/>
  <c r="JE13" i="7"/>
  <c r="JE12" i="7"/>
  <c r="JE11" i="7"/>
  <c r="JE10" i="7"/>
  <c r="HX77" i="7"/>
  <c r="HZ77" i="7" s="1"/>
  <c r="IC77" i="7" s="1"/>
  <c r="HX69" i="7"/>
  <c r="HZ69" i="7" s="1"/>
  <c r="IC69" i="7" s="1"/>
  <c r="HX65" i="7"/>
  <c r="HZ65" i="7" s="1"/>
  <c r="IC65" i="7" s="1"/>
  <c r="HX61" i="7"/>
  <c r="HZ61" i="7" s="1"/>
  <c r="IC61" i="7" s="1"/>
  <c r="HX50" i="7"/>
  <c r="HZ50" i="7" s="1"/>
  <c r="IC50" i="7" s="1"/>
  <c r="HX40" i="7"/>
  <c r="HZ40" i="7" s="1"/>
  <c r="IC40" i="7" s="1"/>
  <c r="HX30" i="7"/>
  <c r="HZ30" i="7" s="1"/>
  <c r="IC30" i="7" s="1"/>
  <c r="HX21" i="7"/>
  <c r="GZ77" i="7"/>
  <c r="GZ69" i="7"/>
  <c r="GZ65" i="7"/>
  <c r="GZ61" i="7"/>
  <c r="GZ50" i="7"/>
  <c r="GZ40" i="7"/>
  <c r="GZ30" i="7"/>
  <c r="GZ21" i="7"/>
  <c r="GW77" i="7"/>
  <c r="GY77" i="7" s="1"/>
  <c r="GW69" i="7"/>
  <c r="GY69" i="7" s="1"/>
  <c r="GW65" i="7"/>
  <c r="GY65" i="7" s="1"/>
  <c r="GW61" i="7"/>
  <c r="GY61" i="7" s="1"/>
  <c r="GW50" i="7"/>
  <c r="GY50" i="7" s="1"/>
  <c r="GW40" i="7"/>
  <c r="GY40" i="7" s="1"/>
  <c r="GW30" i="7"/>
  <c r="GW21" i="7"/>
  <c r="GQ77" i="7"/>
  <c r="GQ69" i="7"/>
  <c r="GQ65" i="7"/>
  <c r="GQ61" i="7"/>
  <c r="GQ50" i="7"/>
  <c r="GQ40" i="7"/>
  <c r="GQ30" i="7"/>
  <c r="GQ21" i="7"/>
  <c r="GK77" i="7"/>
  <c r="GM77" i="7" s="1"/>
  <c r="GK69" i="7"/>
  <c r="GM69" i="7" s="1"/>
  <c r="GK65" i="7"/>
  <c r="GM65" i="7" s="1"/>
  <c r="GK61" i="7"/>
  <c r="GM61" i="7" s="1"/>
  <c r="GK50" i="7"/>
  <c r="GM50" i="7" s="1"/>
  <c r="GK40" i="7"/>
  <c r="GM40" i="7" s="1"/>
  <c r="GK30" i="7"/>
  <c r="GK21" i="7"/>
  <c r="GH77" i="7"/>
  <c r="GJ77" i="7" s="1"/>
  <c r="GH69" i="7"/>
  <c r="GJ69" i="7" s="1"/>
  <c r="GH65" i="7"/>
  <c r="GJ65" i="7" s="1"/>
  <c r="GH61" i="7"/>
  <c r="GJ61" i="7" s="1"/>
  <c r="GH50" i="7"/>
  <c r="GJ50" i="7" s="1"/>
  <c r="GH40" i="7"/>
  <c r="GJ40" i="7" s="1"/>
  <c r="GH30" i="7"/>
  <c r="GH21" i="7"/>
  <c r="GE77" i="7"/>
  <c r="GG77" i="7" s="1"/>
  <c r="GE69" i="7"/>
  <c r="GG69" i="7" s="1"/>
  <c r="GE65" i="7"/>
  <c r="GG65" i="7" s="1"/>
  <c r="GE61" i="7"/>
  <c r="GG61" i="7" s="1"/>
  <c r="GE50" i="7"/>
  <c r="GG50" i="7" s="1"/>
  <c r="GE40" i="7"/>
  <c r="GG40" i="7" s="1"/>
  <c r="GE30" i="7"/>
  <c r="GE21" i="7"/>
  <c r="GB77" i="7"/>
  <c r="GD77" i="7" s="1"/>
  <c r="GB69" i="7"/>
  <c r="GD69" i="7" s="1"/>
  <c r="GB65" i="7"/>
  <c r="GD65" i="7" s="1"/>
  <c r="GB61" i="7"/>
  <c r="GD61" i="7" s="1"/>
  <c r="GB50" i="7"/>
  <c r="GD50" i="7" s="1"/>
  <c r="GB40" i="7"/>
  <c r="GD40" i="7" s="1"/>
  <c r="GB30" i="7"/>
  <c r="GB21" i="7"/>
  <c r="FY77" i="7"/>
  <c r="GA77" i="7" s="1"/>
  <c r="FY69" i="7"/>
  <c r="GA69" i="7" s="1"/>
  <c r="FY65" i="7"/>
  <c r="GA65" i="7" s="1"/>
  <c r="FY61" i="7"/>
  <c r="GA61" i="7" s="1"/>
  <c r="FY50" i="7"/>
  <c r="GA50" i="7" s="1"/>
  <c r="FY40" i="7"/>
  <c r="GA40" i="7" s="1"/>
  <c r="FY30" i="7"/>
  <c r="FY21" i="7"/>
  <c r="FV77" i="7"/>
  <c r="FV69" i="7"/>
  <c r="FV65" i="7"/>
  <c r="FV61" i="7"/>
  <c r="FV50" i="7"/>
  <c r="FV40" i="7"/>
  <c r="FV30" i="7"/>
  <c r="FX30" i="7" s="1"/>
  <c r="FV21" i="7"/>
  <c r="FX21" i="7" s="1"/>
  <c r="FM77" i="7"/>
  <c r="FO77" i="7" s="1"/>
  <c r="FR77" i="7" s="1"/>
  <c r="FM69" i="7"/>
  <c r="FO69" i="7" s="1"/>
  <c r="FR69" i="7" s="1"/>
  <c r="FM65" i="7"/>
  <c r="FO65" i="7" s="1"/>
  <c r="FR65" i="7" s="1"/>
  <c r="FM61" i="7"/>
  <c r="FO61" i="7" s="1"/>
  <c r="FR61" i="7" s="1"/>
  <c r="FM50" i="7"/>
  <c r="FO50" i="7" s="1"/>
  <c r="FR50" i="7" s="1"/>
  <c r="FM40" i="7"/>
  <c r="FO40" i="7" s="1"/>
  <c r="FR40" i="7" s="1"/>
  <c r="FM30" i="7"/>
  <c r="FM21" i="7"/>
  <c r="FG77" i="7"/>
  <c r="FI77" i="7" s="1"/>
  <c r="FL77" i="7" s="1"/>
  <c r="FG69" i="7"/>
  <c r="FI69" i="7" s="1"/>
  <c r="FL69" i="7" s="1"/>
  <c r="FG65" i="7"/>
  <c r="FI65" i="7" s="1"/>
  <c r="FL65" i="7" s="1"/>
  <c r="FG61" i="7"/>
  <c r="FI61" i="7" s="1"/>
  <c r="FL61" i="7" s="1"/>
  <c r="FG50" i="7"/>
  <c r="FI50" i="7" s="1"/>
  <c r="FL50" i="7" s="1"/>
  <c r="FG40" i="7"/>
  <c r="FI40" i="7" s="1"/>
  <c r="FL40" i="7" s="1"/>
  <c r="FG30" i="7"/>
  <c r="FG21" i="7"/>
  <c r="FA77" i="7"/>
  <c r="FC77" i="7" s="1"/>
  <c r="FA69" i="7"/>
  <c r="FC69" i="7" s="1"/>
  <c r="FA65" i="7"/>
  <c r="FC65" i="7" s="1"/>
  <c r="FA61" i="7"/>
  <c r="FC61" i="7" s="1"/>
  <c r="FA50" i="7"/>
  <c r="FC50" i="7" s="1"/>
  <c r="FA40" i="7"/>
  <c r="FC40" i="7" s="1"/>
  <c r="FA30" i="7"/>
  <c r="FA21" i="7"/>
  <c r="FC21" i="7" s="1"/>
  <c r="EX77" i="7"/>
  <c r="EZ77" i="7" s="1"/>
  <c r="EX69" i="7"/>
  <c r="EZ69" i="7" s="1"/>
  <c r="EX65" i="7"/>
  <c r="EZ65" i="7" s="1"/>
  <c r="EX61" i="7"/>
  <c r="EZ61" i="7" s="1"/>
  <c r="EX50" i="7"/>
  <c r="EZ50" i="7" s="1"/>
  <c r="EX40" i="7"/>
  <c r="EZ40" i="7" s="1"/>
  <c r="EX30" i="7"/>
  <c r="EX21" i="7"/>
  <c r="EU77" i="7"/>
  <c r="EW77" i="7" s="1"/>
  <c r="EU69" i="7"/>
  <c r="EW69" i="7" s="1"/>
  <c r="EU65" i="7"/>
  <c r="EW65" i="7" s="1"/>
  <c r="EU61" i="7"/>
  <c r="EW61" i="7" s="1"/>
  <c r="EU50" i="7"/>
  <c r="EW50" i="7" s="1"/>
  <c r="EU40" i="7"/>
  <c r="EW40" i="7" s="1"/>
  <c r="EU30" i="7"/>
  <c r="EU21" i="7"/>
  <c r="EW21" i="7" s="1"/>
  <c r="ER77" i="7"/>
  <c r="ET77" i="7" s="1"/>
  <c r="ER69" i="7"/>
  <c r="ET69" i="7" s="1"/>
  <c r="ER65" i="7"/>
  <c r="ET65" i="7" s="1"/>
  <c r="ER61" i="7"/>
  <c r="ET61" i="7" s="1"/>
  <c r="ER50" i="7"/>
  <c r="ET50" i="7" s="1"/>
  <c r="ER40" i="7"/>
  <c r="ET40" i="7" s="1"/>
  <c r="ER30" i="7"/>
  <c r="ER21" i="7"/>
  <c r="ET21" i="7" s="1"/>
  <c r="EL77" i="7"/>
  <c r="EN77" i="7" s="1"/>
  <c r="EL69" i="7"/>
  <c r="EN69" i="7" s="1"/>
  <c r="EL65" i="7"/>
  <c r="EN65" i="7" s="1"/>
  <c r="EL61" i="7"/>
  <c r="EN61" i="7" s="1"/>
  <c r="EL50" i="7"/>
  <c r="EN50" i="7" s="1"/>
  <c r="EL40" i="7"/>
  <c r="EN40" i="7" s="1"/>
  <c r="EL30" i="7"/>
  <c r="EL21" i="7"/>
  <c r="EI77" i="7"/>
  <c r="EK77" i="7" s="1"/>
  <c r="EI69" i="7"/>
  <c r="EK69" i="7" s="1"/>
  <c r="EI65" i="7"/>
  <c r="EK65" i="7" s="1"/>
  <c r="EI61" i="7"/>
  <c r="EK61" i="7" s="1"/>
  <c r="EI50" i="7"/>
  <c r="EK50" i="7" s="1"/>
  <c r="EI40" i="7"/>
  <c r="EK40" i="7" s="1"/>
  <c r="EI30" i="7"/>
  <c r="EI21" i="7"/>
  <c r="EF77" i="7"/>
  <c r="EH77" i="7" s="1"/>
  <c r="EF69" i="7"/>
  <c r="EH69" i="7" s="1"/>
  <c r="EF65" i="7"/>
  <c r="EH65" i="7" s="1"/>
  <c r="EF61" i="7"/>
  <c r="EH61" i="7" s="1"/>
  <c r="EF50" i="7"/>
  <c r="EH50" i="7" s="1"/>
  <c r="EF40" i="7"/>
  <c r="EH40" i="7" s="1"/>
  <c r="EF30" i="7"/>
  <c r="EF21" i="7"/>
  <c r="EC77" i="7"/>
  <c r="EE77" i="7" s="1"/>
  <c r="EC69" i="7"/>
  <c r="EE69" i="7" s="1"/>
  <c r="EC65" i="7"/>
  <c r="EE65" i="7" s="1"/>
  <c r="EC61" i="7"/>
  <c r="EE61" i="7" s="1"/>
  <c r="EC50" i="7"/>
  <c r="EE50" i="7" s="1"/>
  <c r="EC40" i="7"/>
  <c r="EE40" i="7" s="1"/>
  <c r="EC30" i="7"/>
  <c r="EC21" i="7"/>
  <c r="DZ77" i="7"/>
  <c r="EB77" i="7" s="1"/>
  <c r="DZ69" i="7"/>
  <c r="EB69" i="7" s="1"/>
  <c r="DZ65" i="7"/>
  <c r="EB65" i="7" s="1"/>
  <c r="DZ61" i="7"/>
  <c r="EB61" i="7" s="1"/>
  <c r="DZ50" i="7"/>
  <c r="EB50" i="7" s="1"/>
  <c r="DZ40" i="7"/>
  <c r="EB40" i="7" s="1"/>
  <c r="DZ30" i="7"/>
  <c r="DZ21" i="7"/>
  <c r="DT77" i="7"/>
  <c r="DV77" i="7" s="1"/>
  <c r="DT69" i="7"/>
  <c r="DV69" i="7" s="1"/>
  <c r="DT65" i="7"/>
  <c r="DV65" i="7" s="1"/>
  <c r="DT61" i="7"/>
  <c r="DV61" i="7" s="1"/>
  <c r="DT50" i="7"/>
  <c r="DV50" i="7" s="1"/>
  <c r="DT40" i="7"/>
  <c r="DV40" i="7" s="1"/>
  <c r="DT30" i="7"/>
  <c r="DT21" i="7"/>
  <c r="DQ77" i="7"/>
  <c r="DS77" i="7" s="1"/>
  <c r="DQ69" i="7"/>
  <c r="DS69" i="7" s="1"/>
  <c r="DQ65" i="7"/>
  <c r="DS65" i="7" s="1"/>
  <c r="DQ61" i="7"/>
  <c r="DS61" i="7" s="1"/>
  <c r="DQ50" i="7"/>
  <c r="DS50" i="7" s="1"/>
  <c r="DQ40" i="7"/>
  <c r="DS40" i="7" s="1"/>
  <c r="DQ30" i="7"/>
  <c r="DQ21" i="7"/>
  <c r="DS21" i="7" s="1"/>
  <c r="DN77" i="7"/>
  <c r="DP77" i="7" s="1"/>
  <c r="DN69" i="7"/>
  <c r="DP69" i="7" s="1"/>
  <c r="DN65" i="7"/>
  <c r="DP65" i="7" s="1"/>
  <c r="DN61" i="7"/>
  <c r="DP61" i="7" s="1"/>
  <c r="DN50" i="7"/>
  <c r="DP50" i="7" s="1"/>
  <c r="DN40" i="7"/>
  <c r="DP40" i="7" s="1"/>
  <c r="DN31" i="7"/>
  <c r="DP31" i="7" s="1"/>
  <c r="DN21" i="7"/>
  <c r="DH77" i="7"/>
  <c r="DJ77" i="7" s="1"/>
  <c r="DH69" i="7"/>
  <c r="DJ69" i="7" s="1"/>
  <c r="DH65" i="7"/>
  <c r="DJ65" i="7" s="1"/>
  <c r="DH61" i="7"/>
  <c r="DJ61" i="7" s="1"/>
  <c r="DH50" i="7"/>
  <c r="DJ50" i="7" s="1"/>
  <c r="DH30" i="7"/>
  <c r="DH21" i="7"/>
  <c r="DJ21" i="7" s="1"/>
  <c r="DE77" i="7"/>
  <c r="DG77" i="7" s="1"/>
  <c r="DE69" i="7"/>
  <c r="DG69" i="7" s="1"/>
  <c r="DE65" i="7"/>
  <c r="DG65" i="7" s="1"/>
  <c r="DE61" i="7"/>
  <c r="DG61" i="7" s="1"/>
  <c r="DE50" i="7"/>
  <c r="DG50" i="7" s="1"/>
  <c r="DE40" i="7"/>
  <c r="DG40" i="7" s="1"/>
  <c r="DE30" i="7"/>
  <c r="DE21" i="7"/>
  <c r="DB77" i="7"/>
  <c r="DD77" i="7" s="1"/>
  <c r="DB69" i="7"/>
  <c r="DD69" i="7" s="1"/>
  <c r="DB65" i="7"/>
  <c r="DD65" i="7" s="1"/>
  <c r="DB61" i="7"/>
  <c r="DD61" i="7" s="1"/>
  <c r="DB50" i="7"/>
  <c r="DD50" i="7" s="1"/>
  <c r="DB40" i="7"/>
  <c r="DD40" i="7" s="1"/>
  <c r="DB30" i="7"/>
  <c r="DB21" i="7"/>
  <c r="CY77" i="7"/>
  <c r="DA77" i="7" s="1"/>
  <c r="CY69" i="7"/>
  <c r="DA69" i="7" s="1"/>
  <c r="CY65" i="7"/>
  <c r="DA65" i="7" s="1"/>
  <c r="CY61" i="7"/>
  <c r="DA61" i="7" s="1"/>
  <c r="CY50" i="7"/>
  <c r="DA50" i="7" s="1"/>
  <c r="CY40" i="7"/>
  <c r="DA40" i="7" s="1"/>
  <c r="CY30" i="7"/>
  <c r="CY21" i="7"/>
  <c r="CV77" i="7"/>
  <c r="CX77" i="7" s="1"/>
  <c r="CV69" i="7"/>
  <c r="CX69" i="7" s="1"/>
  <c r="CV65" i="7"/>
  <c r="CX65" i="7" s="1"/>
  <c r="CV61" i="7"/>
  <c r="CX61" i="7" s="1"/>
  <c r="CV40" i="7"/>
  <c r="CX40" i="7" s="1"/>
  <c r="CV30" i="7"/>
  <c r="CX30" i="7" s="1"/>
  <c r="CV21" i="7"/>
  <c r="CX21" i="7" s="1"/>
  <c r="CP77" i="7"/>
  <c r="CR77" i="7" s="1"/>
  <c r="CP69" i="7"/>
  <c r="CR69" i="7" s="1"/>
  <c r="CP65" i="7"/>
  <c r="CR65" i="7" s="1"/>
  <c r="CP61" i="7"/>
  <c r="CR61" i="7" s="1"/>
  <c r="CP48" i="7"/>
  <c r="CP40" i="7"/>
  <c r="CR40" i="7" s="1"/>
  <c r="CP30" i="7"/>
  <c r="CP21" i="7"/>
  <c r="CM77" i="7"/>
  <c r="CO77" i="7" s="1"/>
  <c r="CM69" i="7"/>
  <c r="CO69" i="7" s="1"/>
  <c r="CM65" i="7"/>
  <c r="CO65" i="7" s="1"/>
  <c r="CM61" i="7"/>
  <c r="CO61" i="7" s="1"/>
  <c r="CM48" i="7"/>
  <c r="CM40" i="7"/>
  <c r="CO40" i="7" s="1"/>
  <c r="CM30" i="7"/>
  <c r="CM21" i="7"/>
  <c r="CJ77" i="7"/>
  <c r="CL77" i="7" s="1"/>
  <c r="CJ69" i="7"/>
  <c r="CL69" i="7" s="1"/>
  <c r="CJ65" i="7"/>
  <c r="CL65" i="7" s="1"/>
  <c r="CJ61" i="7"/>
  <c r="CL61" i="7" s="1"/>
  <c r="CJ48" i="7"/>
  <c r="CJ40" i="7"/>
  <c r="CL40" i="7" s="1"/>
  <c r="CJ30" i="7"/>
  <c r="CJ21" i="7"/>
  <c r="CG77" i="7"/>
  <c r="CI77" i="7" s="1"/>
  <c r="CG69" i="7"/>
  <c r="CI69" i="7" s="1"/>
  <c r="CG65" i="7"/>
  <c r="CI65" i="7" s="1"/>
  <c r="CG61" i="7"/>
  <c r="CI61" i="7" s="1"/>
  <c r="CG48" i="7"/>
  <c r="CI48" i="7" s="1"/>
  <c r="CG40" i="7"/>
  <c r="CI40" i="7" s="1"/>
  <c r="CG30" i="7"/>
  <c r="CI30" i="7" s="1"/>
  <c r="CG21" i="7"/>
  <c r="CI21" i="7" s="1"/>
  <c r="CA77" i="7"/>
  <c r="CC77" i="7" s="1"/>
  <c r="CA69" i="7"/>
  <c r="CC69" i="7" s="1"/>
  <c r="CA65" i="7"/>
  <c r="CC65" i="7" s="1"/>
  <c r="CA61" i="7"/>
  <c r="CC61" i="7" s="1"/>
  <c r="CA48" i="7"/>
  <c r="CA40" i="7"/>
  <c r="CC40" i="7" s="1"/>
  <c r="CA30" i="7"/>
  <c r="CA21" i="7"/>
  <c r="CC21" i="7" s="1"/>
  <c r="BX77" i="7"/>
  <c r="BZ77" i="7" s="1"/>
  <c r="BX69" i="7"/>
  <c r="BZ69" i="7" s="1"/>
  <c r="BX65" i="7"/>
  <c r="BZ65" i="7" s="1"/>
  <c r="BX61" i="7"/>
  <c r="BZ61" i="7" s="1"/>
  <c r="BX48" i="7"/>
  <c r="BX40" i="7"/>
  <c r="BZ40" i="7" s="1"/>
  <c r="BX30" i="7"/>
  <c r="BX21" i="7"/>
  <c r="BU77" i="7"/>
  <c r="BW77" i="7" s="1"/>
  <c r="BU69" i="7"/>
  <c r="BW69" i="7" s="1"/>
  <c r="BU65" i="7"/>
  <c r="BW65" i="7" s="1"/>
  <c r="BU61" i="7"/>
  <c r="BW61" i="7" s="1"/>
  <c r="BU48" i="7"/>
  <c r="BU40" i="7"/>
  <c r="BW40" i="7" s="1"/>
  <c r="BU30" i="7"/>
  <c r="BU21" i="7"/>
  <c r="BR77" i="7"/>
  <c r="BT77" i="7" s="1"/>
  <c r="BR69" i="7"/>
  <c r="BT69" i="7" s="1"/>
  <c r="BR65" i="7"/>
  <c r="BT65" i="7" s="1"/>
  <c r="BR61" i="7"/>
  <c r="BT61" i="7" s="1"/>
  <c r="BR48" i="7"/>
  <c r="BR40" i="7"/>
  <c r="BT40" i="7" s="1"/>
  <c r="BR30" i="7"/>
  <c r="BR21" i="7"/>
  <c r="BO77" i="7"/>
  <c r="BQ77" i="7" s="1"/>
  <c r="BO69" i="7"/>
  <c r="BQ69" i="7" s="1"/>
  <c r="BO65" i="7"/>
  <c r="BQ65" i="7" s="1"/>
  <c r="BO61" i="7"/>
  <c r="BQ61" i="7" s="1"/>
  <c r="BO48" i="7"/>
  <c r="BO40" i="7"/>
  <c r="BQ40" i="7" s="1"/>
  <c r="BO30" i="7"/>
  <c r="BO21" i="7"/>
  <c r="BL77" i="7"/>
  <c r="BN77" i="7" s="1"/>
  <c r="BL69" i="7"/>
  <c r="BN69" i="7" s="1"/>
  <c r="BL65" i="7"/>
  <c r="BN65" i="7" s="1"/>
  <c r="BL61" i="7"/>
  <c r="BN61" i="7" s="1"/>
  <c r="BL48" i="7"/>
  <c r="BL40" i="7"/>
  <c r="BN40" i="7" s="1"/>
  <c r="BL30" i="7"/>
  <c r="BL21" i="7"/>
  <c r="BN21" i="7" s="1"/>
  <c r="BI77" i="7"/>
  <c r="BK77" i="7" s="1"/>
  <c r="BI69" i="7"/>
  <c r="BK69" i="7" s="1"/>
  <c r="BI65" i="7"/>
  <c r="BK65" i="7" s="1"/>
  <c r="BI61" i="7"/>
  <c r="BK61" i="7" s="1"/>
  <c r="BI48" i="7"/>
  <c r="BI40" i="7"/>
  <c r="BK40" i="7" s="1"/>
  <c r="BI30" i="7"/>
  <c r="BI21" i="7"/>
  <c r="BF77" i="7"/>
  <c r="BF69" i="7"/>
  <c r="BH69" i="7" s="1"/>
  <c r="BF65" i="7"/>
  <c r="BH65" i="7" s="1"/>
  <c r="BF61" i="7"/>
  <c r="BH61" i="7" s="1"/>
  <c r="BF48" i="7"/>
  <c r="BH48" i="7" s="1"/>
  <c r="BF40" i="7"/>
  <c r="BH40" i="7" s="1"/>
  <c r="BF30" i="7"/>
  <c r="BH30" i="7" s="1"/>
  <c r="BF21" i="7"/>
  <c r="BH21" i="7" s="1"/>
  <c r="AZ77" i="7"/>
  <c r="BB77" i="7" s="1"/>
  <c r="AZ69" i="7"/>
  <c r="BB69" i="7" s="1"/>
  <c r="AZ65" i="7"/>
  <c r="BB65" i="7" s="1"/>
  <c r="AZ61" i="7"/>
  <c r="BB61" i="7" s="1"/>
  <c r="AZ48" i="7"/>
  <c r="AZ40" i="7"/>
  <c r="BB40" i="7" s="1"/>
  <c r="AZ30" i="7"/>
  <c r="AZ21" i="7"/>
  <c r="AW77" i="7"/>
  <c r="AY77" i="7" s="1"/>
  <c r="AW69" i="7"/>
  <c r="AY69" i="7" s="1"/>
  <c r="AW65" i="7"/>
  <c r="AY65" i="7" s="1"/>
  <c r="AW61" i="7"/>
  <c r="AY61" i="7" s="1"/>
  <c r="AW48" i="7"/>
  <c r="AW40" i="7"/>
  <c r="AY40" i="7" s="1"/>
  <c r="AW30" i="7"/>
  <c r="AW21" i="7"/>
  <c r="AN77" i="7"/>
  <c r="AP77" i="7" s="1"/>
  <c r="AN69" i="7"/>
  <c r="AP69" i="7" s="1"/>
  <c r="AN65" i="7"/>
  <c r="AP65" i="7" s="1"/>
  <c r="AN61" i="7"/>
  <c r="AP61" i="7" s="1"/>
  <c r="AN48" i="7"/>
  <c r="AN40" i="7"/>
  <c r="AP40" i="7" s="1"/>
  <c r="AN30" i="7"/>
  <c r="AN21" i="7"/>
  <c r="AK69" i="7"/>
  <c r="AM69" i="7" s="1"/>
  <c r="AK65" i="7"/>
  <c r="AK61" i="7"/>
  <c r="AM61" i="7" s="1"/>
  <c r="AK48" i="7"/>
  <c r="AM48" i="7" s="1"/>
  <c r="AK40" i="7"/>
  <c r="AM40" i="7" s="1"/>
  <c r="AK30" i="7"/>
  <c r="AM30" i="7" s="1"/>
  <c r="AK21" i="7"/>
  <c r="AM21" i="7" s="1"/>
  <c r="AE77" i="7"/>
  <c r="AG77" i="7" s="1"/>
  <c r="AE69" i="7"/>
  <c r="AG69" i="7" s="1"/>
  <c r="AE65" i="7"/>
  <c r="AG65" i="7" s="1"/>
  <c r="AE61" i="7"/>
  <c r="AG61" i="7" s="1"/>
  <c r="AE48" i="7"/>
  <c r="AE40" i="7"/>
  <c r="AG40" i="7" s="1"/>
  <c r="AE30" i="7"/>
  <c r="AE21" i="7"/>
  <c r="AB80" i="7"/>
  <c r="AH80" i="7" s="1"/>
  <c r="AB75" i="7"/>
  <c r="AH75" i="7" s="1"/>
  <c r="AB74" i="7"/>
  <c r="AH74" i="7" s="1"/>
  <c r="AB72" i="7"/>
  <c r="AH72" i="7" s="1"/>
  <c r="AB68" i="7"/>
  <c r="AH68" i="7" s="1"/>
  <c r="AB67" i="7"/>
  <c r="AH67" i="7" s="1"/>
  <c r="AB66" i="7"/>
  <c r="AH66" i="7" s="1"/>
  <c r="AB64" i="7"/>
  <c r="AH64" i="7" s="1"/>
  <c r="AB62" i="7"/>
  <c r="AH62" i="7" s="1"/>
  <c r="AB60" i="7"/>
  <c r="AH60" i="7" s="1"/>
  <c r="AB58" i="7"/>
  <c r="AH58" i="7" s="1"/>
  <c r="AB57" i="7"/>
  <c r="AH57" i="7" s="1"/>
  <c r="AB56" i="7"/>
  <c r="AH56" i="7" s="1"/>
  <c r="AB55" i="7"/>
  <c r="AH55" i="7" s="1"/>
  <c r="AB54" i="7"/>
  <c r="AH54" i="7" s="1"/>
  <c r="AB53" i="7"/>
  <c r="AH53" i="7" s="1"/>
  <c r="AB52" i="7"/>
  <c r="AH52" i="7" s="1"/>
  <c r="AB51" i="7"/>
  <c r="AH51" i="7" s="1"/>
  <c r="AB49" i="7"/>
  <c r="AH49" i="7" s="1"/>
  <c r="AB47" i="7"/>
  <c r="AH47" i="7" s="1"/>
  <c r="AB46" i="7"/>
  <c r="AH46" i="7" s="1"/>
  <c r="AB45" i="7"/>
  <c r="AH45" i="7" s="1"/>
  <c r="AB44" i="7"/>
  <c r="AH44" i="7" s="1"/>
  <c r="AB43" i="7"/>
  <c r="AH43" i="7" s="1"/>
  <c r="AB39" i="7"/>
  <c r="AH39" i="7" s="1"/>
  <c r="AB38" i="7"/>
  <c r="AH38" i="7" s="1"/>
  <c r="AB37" i="7"/>
  <c r="AH37" i="7" s="1"/>
  <c r="AB35" i="7"/>
  <c r="AH35" i="7" s="1"/>
  <c r="AB34" i="7"/>
  <c r="AH34" i="7" s="1"/>
  <c r="AB33" i="7"/>
  <c r="AH33" i="7" s="1"/>
  <c r="AB29" i="7"/>
  <c r="AH29" i="7" s="1"/>
  <c r="AB28" i="7"/>
  <c r="AH28" i="7" s="1"/>
  <c r="AB27" i="7"/>
  <c r="AH27" i="7" s="1"/>
  <c r="AB26" i="7"/>
  <c r="AH26" i="7" s="1"/>
  <c r="AB25" i="7"/>
  <c r="AH25" i="7" s="1"/>
  <c r="AB24" i="7"/>
  <c r="AH24" i="7" s="1"/>
  <c r="AB23" i="7"/>
  <c r="AB20" i="7"/>
  <c r="AH20" i="7" s="1"/>
  <c r="AB19" i="7"/>
  <c r="AH19" i="7" s="1"/>
  <c r="AB17" i="7"/>
  <c r="AH17" i="7" s="1"/>
  <c r="AB15" i="7"/>
  <c r="AH15" i="7" s="1"/>
  <c r="AB14" i="7"/>
  <c r="AH14" i="7" s="1"/>
  <c r="AB13" i="7"/>
  <c r="AH13" i="7" s="1"/>
  <c r="AB12" i="7"/>
  <c r="AH12" i="7" s="1"/>
  <c r="AB11" i="7"/>
  <c r="AH11" i="7" s="1"/>
  <c r="AB10" i="7"/>
  <c r="AH10" i="7" s="1"/>
  <c r="Y79" i="7"/>
  <c r="AA79" i="7" s="1"/>
  <c r="Y77" i="7"/>
  <c r="AA77" i="7" s="1"/>
  <c r="Y69" i="7"/>
  <c r="AA69" i="7" s="1"/>
  <c r="Y65" i="7"/>
  <c r="AA65" i="7" s="1"/>
  <c r="Y61" i="7"/>
  <c r="AA61" i="7" s="1"/>
  <c r="Y48" i="7"/>
  <c r="Y40" i="7"/>
  <c r="AA40" i="7" s="1"/>
  <c r="Y30" i="7"/>
  <c r="Y21" i="7"/>
  <c r="V79" i="7"/>
  <c r="X79" i="7" s="1"/>
  <c r="V77" i="7"/>
  <c r="X77" i="7" s="1"/>
  <c r="V69" i="7"/>
  <c r="X69" i="7" s="1"/>
  <c r="V65" i="7"/>
  <c r="X65" i="7" s="1"/>
  <c r="V61" i="7"/>
  <c r="X61" i="7" s="1"/>
  <c r="V48" i="7"/>
  <c r="V40" i="7"/>
  <c r="X40" i="7" s="1"/>
  <c r="V30" i="7"/>
  <c r="V21" i="7"/>
  <c r="S79" i="7"/>
  <c r="U79" i="7" s="1"/>
  <c r="S77" i="7"/>
  <c r="U77" i="7" s="1"/>
  <c r="S69" i="7"/>
  <c r="U69" i="7" s="1"/>
  <c r="S65" i="7"/>
  <c r="U65" i="7" s="1"/>
  <c r="S61" i="7"/>
  <c r="U61" i="7" s="1"/>
  <c r="S48" i="7"/>
  <c r="S40" i="7"/>
  <c r="U40" i="7" s="1"/>
  <c r="S30" i="7"/>
  <c r="S21" i="7"/>
  <c r="P77" i="7"/>
  <c r="R77" i="7" s="1"/>
  <c r="P69" i="7"/>
  <c r="R69" i="7" s="1"/>
  <c r="P65" i="7"/>
  <c r="R65" i="7" s="1"/>
  <c r="P61" i="7"/>
  <c r="R61" i="7" s="1"/>
  <c r="P48" i="7"/>
  <c r="P40" i="7"/>
  <c r="R40" i="7" s="1"/>
  <c r="P30" i="7"/>
  <c r="P21" i="7"/>
  <c r="M77" i="7"/>
  <c r="O77" i="7" s="1"/>
  <c r="M69" i="7"/>
  <c r="O69" i="7" s="1"/>
  <c r="M65" i="7"/>
  <c r="O65" i="7" s="1"/>
  <c r="M61" i="7"/>
  <c r="O61" i="7" s="1"/>
  <c r="M48" i="7"/>
  <c r="M40" i="7"/>
  <c r="O40" i="7" s="1"/>
  <c r="M30" i="7"/>
  <c r="M21" i="7"/>
  <c r="J77" i="7"/>
  <c r="L77" i="7" s="1"/>
  <c r="J69" i="7"/>
  <c r="L69" i="7" s="1"/>
  <c r="J65" i="7"/>
  <c r="L65" i="7" s="1"/>
  <c r="J61" i="7"/>
  <c r="L61" i="7" s="1"/>
  <c r="J48" i="7"/>
  <c r="J40" i="7"/>
  <c r="L40" i="7" s="1"/>
  <c r="J30" i="7"/>
  <c r="J21" i="7"/>
  <c r="G79" i="7"/>
  <c r="I79" i="7" s="1"/>
  <c r="G77" i="7"/>
  <c r="I77" i="7" s="1"/>
  <c r="G69" i="7"/>
  <c r="I69" i="7" s="1"/>
  <c r="G65" i="7"/>
  <c r="I65" i="7" s="1"/>
  <c r="G61" i="7"/>
  <c r="I61" i="7" s="1"/>
  <c r="G48" i="7"/>
  <c r="G40" i="7"/>
  <c r="I40" i="7" s="1"/>
  <c r="G30" i="7"/>
  <c r="I30" i="7" s="1"/>
  <c r="G21" i="7"/>
  <c r="D77" i="7"/>
  <c r="F77" i="7" s="1"/>
  <c r="D69" i="7"/>
  <c r="F69" i="7" s="1"/>
  <c r="D61" i="7"/>
  <c r="F61" i="7" s="1"/>
  <c r="D48" i="7"/>
  <c r="D40" i="7"/>
  <c r="F40" i="7" s="1"/>
  <c r="D30" i="7"/>
  <c r="D21" i="7"/>
  <c r="CF69" i="7" l="1"/>
  <c r="CU40" i="7"/>
  <c r="DY61" i="7"/>
  <c r="EQ61" i="7"/>
  <c r="DY50" i="7"/>
  <c r="CU61" i="7"/>
  <c r="DY69" i="7"/>
  <c r="EQ69" i="7"/>
  <c r="FF40" i="7"/>
  <c r="CF65" i="7"/>
  <c r="DY65" i="7"/>
  <c r="EQ50" i="7"/>
  <c r="EQ65" i="7"/>
  <c r="DM77" i="7"/>
  <c r="AD79" i="7"/>
  <c r="AJ79" i="7" s="1"/>
  <c r="LU79" i="7" s="1"/>
  <c r="AD77" i="7"/>
  <c r="AJ77" i="7" s="1"/>
  <c r="AD69" i="7"/>
  <c r="AJ69" i="7" s="1"/>
  <c r="DM69" i="7"/>
  <c r="LO61" i="7"/>
  <c r="LO65" i="7"/>
  <c r="LO69" i="7"/>
  <c r="M31" i="7"/>
  <c r="O31" i="7" s="1"/>
  <c r="O30" i="7"/>
  <c r="V31" i="7"/>
  <c r="X31" i="7" s="1"/>
  <c r="X30" i="7"/>
  <c r="BU50" i="7"/>
  <c r="BW50" i="7" s="1"/>
  <c r="BW48" i="7"/>
  <c r="J31" i="7"/>
  <c r="L31" i="7" s="1"/>
  <c r="L30" i="7"/>
  <c r="V22" i="7"/>
  <c r="X22" i="7" s="1"/>
  <c r="X21" i="7"/>
  <c r="CP31" i="7"/>
  <c r="CR31" i="7" s="1"/>
  <c r="CR30" i="7"/>
  <c r="AZ50" i="7"/>
  <c r="BB50" i="7" s="1"/>
  <c r="BB48" i="7"/>
  <c r="ER31" i="7"/>
  <c r="ET31" i="7" s="1"/>
  <c r="ET30" i="7"/>
  <c r="GE31" i="7"/>
  <c r="GG31" i="7" s="1"/>
  <c r="GG30" i="7"/>
  <c r="S22" i="7"/>
  <c r="U22" i="7" s="1"/>
  <c r="U21" i="7"/>
  <c r="AW22" i="7"/>
  <c r="AY22" i="7" s="1"/>
  <c r="AY21" i="7"/>
  <c r="LO21" i="7"/>
  <c r="BI31" i="7"/>
  <c r="BK31" i="7" s="1"/>
  <c r="BK30" i="7"/>
  <c r="FF50" i="7"/>
  <c r="GN50" i="7"/>
  <c r="FX50" i="7"/>
  <c r="GP50" i="7" s="1"/>
  <c r="CU69" i="7"/>
  <c r="GB22" i="7"/>
  <c r="GD22" i="7" s="1"/>
  <c r="GD21" i="7"/>
  <c r="G22" i="7"/>
  <c r="I22" i="7" s="1"/>
  <c r="I21" i="7"/>
  <c r="BE69" i="7"/>
  <c r="AW50" i="7"/>
  <c r="AY50" i="7" s="1"/>
  <c r="AY48" i="7"/>
  <c r="BI50" i="7"/>
  <c r="BK50" i="7" s="1"/>
  <c r="BK48" i="7"/>
  <c r="BR50" i="7"/>
  <c r="BT50" i="7" s="1"/>
  <c r="BT48" i="7"/>
  <c r="CA50" i="7"/>
  <c r="CC50" i="7" s="1"/>
  <c r="CC48" i="7"/>
  <c r="CU77" i="7"/>
  <c r="CM50" i="7"/>
  <c r="CO50" i="7" s="1"/>
  <c r="CO48" i="7"/>
  <c r="DE22" i="7"/>
  <c r="DG22" i="7" s="1"/>
  <c r="DG21" i="7"/>
  <c r="DQ31" i="7"/>
  <c r="DS31" i="7" s="1"/>
  <c r="DS30" i="7"/>
  <c r="EC31" i="7"/>
  <c r="EE31" i="7" s="1"/>
  <c r="EE30" i="7"/>
  <c r="EL31" i="7"/>
  <c r="EN31" i="7" s="1"/>
  <c r="EN30" i="7"/>
  <c r="FF65" i="7"/>
  <c r="EX31" i="7"/>
  <c r="EZ31" i="7" s="1"/>
  <c r="EZ30" i="7"/>
  <c r="FM31" i="7"/>
  <c r="FO31" i="7" s="1"/>
  <c r="FR31" i="7" s="1"/>
  <c r="FO30" i="7"/>
  <c r="FR30" i="7" s="1"/>
  <c r="GN65" i="7"/>
  <c r="FX65" i="7"/>
  <c r="GP65" i="7" s="1"/>
  <c r="GB31" i="7"/>
  <c r="GD31" i="7" s="1"/>
  <c r="GD30" i="7"/>
  <c r="GK31" i="7"/>
  <c r="GM31" i="7" s="1"/>
  <c r="GM30" i="7"/>
  <c r="LO48" i="7"/>
  <c r="BU31" i="7"/>
  <c r="BW31" i="7" s="1"/>
  <c r="BW30" i="7"/>
  <c r="CP50" i="7"/>
  <c r="CR50" i="7" s="1"/>
  <c r="CR48" i="7"/>
  <c r="DT31" i="7"/>
  <c r="DV31" i="7" s="1"/>
  <c r="DV30" i="7"/>
  <c r="V50" i="7"/>
  <c r="X50" i="7" s="1"/>
  <c r="X48" i="7"/>
  <c r="AE22" i="7"/>
  <c r="AG22" i="7" s="1"/>
  <c r="AG21" i="7"/>
  <c r="CA31" i="7"/>
  <c r="CC31" i="7" s="1"/>
  <c r="CC30" i="7"/>
  <c r="EQ77" i="7"/>
  <c r="FF61" i="7"/>
  <c r="FM22" i="7"/>
  <c r="FO22" i="7" s="1"/>
  <c r="FR22" i="7" s="1"/>
  <c r="FO21" i="7"/>
  <c r="FR21" i="7" s="1"/>
  <c r="J50" i="7"/>
  <c r="L50" i="7" s="1"/>
  <c r="L48" i="7"/>
  <c r="S50" i="7"/>
  <c r="U50" i="7" s="1"/>
  <c r="U48" i="7"/>
  <c r="P22" i="7"/>
  <c r="R22" i="7" s="1"/>
  <c r="R21" i="7"/>
  <c r="AE50" i="7"/>
  <c r="AG50" i="7" s="1"/>
  <c r="AG48" i="7"/>
  <c r="AN22" i="7"/>
  <c r="AP22" i="7" s="1"/>
  <c r="AP21" i="7"/>
  <c r="BO22" i="7"/>
  <c r="BQ22" i="7" s="1"/>
  <c r="BQ21" i="7"/>
  <c r="BX22" i="7"/>
  <c r="BZ22" i="7" s="1"/>
  <c r="BZ21" i="7"/>
  <c r="CJ22" i="7"/>
  <c r="CL22" i="7" s="1"/>
  <c r="CL21" i="7"/>
  <c r="DE31" i="7"/>
  <c r="DG31" i="7" s="1"/>
  <c r="DG30" i="7"/>
  <c r="DY40" i="7"/>
  <c r="FF69" i="7"/>
  <c r="GN69" i="7"/>
  <c r="FX69" i="7"/>
  <c r="GP69" i="7" s="1"/>
  <c r="BL31" i="7"/>
  <c r="BN31" i="7" s="1"/>
  <c r="BN30" i="7"/>
  <c r="D50" i="7"/>
  <c r="F50" i="7" s="1"/>
  <c r="F48" i="7"/>
  <c r="DT22" i="7"/>
  <c r="DV22" i="7" s="1"/>
  <c r="DV21" i="7"/>
  <c r="GQ22" i="7"/>
  <c r="HX22" i="7"/>
  <c r="HZ22" i="7" s="1"/>
  <c r="IC22" i="7" s="1"/>
  <c r="HZ21" i="7"/>
  <c r="IC21" i="7" s="1"/>
  <c r="BI22" i="7"/>
  <c r="BK22" i="7" s="1"/>
  <c r="BK21" i="7"/>
  <c r="CM22" i="7"/>
  <c r="CO22" i="7" s="1"/>
  <c r="CO21" i="7"/>
  <c r="AW31" i="7"/>
  <c r="AY31" i="7" s="1"/>
  <c r="AY30" i="7"/>
  <c r="CM31" i="7"/>
  <c r="CO31" i="7" s="1"/>
  <c r="CO30" i="7"/>
  <c r="DY77" i="7"/>
  <c r="EC22" i="7"/>
  <c r="EE22" i="7" s="1"/>
  <c r="EE21" i="7"/>
  <c r="EL22" i="7"/>
  <c r="EN22" i="7" s="1"/>
  <c r="EN21" i="7"/>
  <c r="EX22" i="7"/>
  <c r="EZ22" i="7" s="1"/>
  <c r="EZ21" i="7"/>
  <c r="FF21" i="7" s="1"/>
  <c r="GN61" i="7"/>
  <c r="FX61" i="7"/>
  <c r="GP61" i="7" s="1"/>
  <c r="GZ22" i="7"/>
  <c r="AD40" i="7"/>
  <c r="AJ40" i="7" s="1"/>
  <c r="P31" i="7"/>
  <c r="R31" i="7" s="1"/>
  <c r="R30" i="7"/>
  <c r="AN31" i="7"/>
  <c r="AP31" i="7" s="1"/>
  <c r="AP30" i="7"/>
  <c r="BO31" i="7"/>
  <c r="BQ31" i="7" s="1"/>
  <c r="BQ30" i="7"/>
  <c r="BX31" i="7"/>
  <c r="BZ31" i="7" s="1"/>
  <c r="BZ30" i="7"/>
  <c r="CJ31" i="7"/>
  <c r="CL31" i="7" s="1"/>
  <c r="CL30" i="7"/>
  <c r="FF77" i="7"/>
  <c r="GN77" i="7"/>
  <c r="FX77" i="7"/>
  <c r="GP77" i="7" s="1"/>
  <c r="FY22" i="7"/>
  <c r="GA22" i="7" s="1"/>
  <c r="GA21" i="7"/>
  <c r="GH22" i="7"/>
  <c r="GJ22" i="7" s="1"/>
  <c r="GJ21" i="7"/>
  <c r="Y50" i="7"/>
  <c r="AA50" i="7" s="1"/>
  <c r="AA48" i="7"/>
  <c r="EF22" i="7"/>
  <c r="EH22" i="7" s="1"/>
  <c r="EH21" i="7"/>
  <c r="GE22" i="7"/>
  <c r="GG22" i="7" s="1"/>
  <c r="GG21" i="7"/>
  <c r="BE40" i="7"/>
  <c r="BL50" i="7"/>
  <c r="BN50" i="7" s="1"/>
  <c r="BN48" i="7"/>
  <c r="CY22" i="7"/>
  <c r="DA22" i="7" s="1"/>
  <c r="DA21" i="7"/>
  <c r="J22" i="7"/>
  <c r="L22" i="7" s="1"/>
  <c r="L21" i="7"/>
  <c r="DH31" i="7"/>
  <c r="DJ31" i="7" s="1"/>
  <c r="DJ30" i="7"/>
  <c r="GN40" i="7"/>
  <c r="FX40" i="7"/>
  <c r="GP40" i="7" s="1"/>
  <c r="BE61" i="7"/>
  <c r="CU65" i="7"/>
  <c r="AE31" i="7"/>
  <c r="AG31" i="7" s="1"/>
  <c r="AG30" i="7"/>
  <c r="G50" i="7"/>
  <c r="I50" i="7" s="1"/>
  <c r="I48" i="7"/>
  <c r="CF40" i="7"/>
  <c r="DZ22" i="7"/>
  <c r="EB22" i="7" s="1"/>
  <c r="EB21" i="7"/>
  <c r="EI22" i="7"/>
  <c r="EK22" i="7" s="1"/>
  <c r="EK21" i="7"/>
  <c r="D22" i="7"/>
  <c r="F22" i="7" s="1"/>
  <c r="F21" i="7"/>
  <c r="AD61" i="7"/>
  <c r="AJ61" i="7" s="1"/>
  <c r="P50" i="7"/>
  <c r="R50" i="7" s="1"/>
  <c r="R48" i="7"/>
  <c r="Y31" i="7"/>
  <c r="AA31" i="7" s="1"/>
  <c r="AA30" i="7"/>
  <c r="AN50" i="7"/>
  <c r="AP50" i="7" s="1"/>
  <c r="AP48" i="7"/>
  <c r="BO50" i="7"/>
  <c r="BQ50" i="7" s="1"/>
  <c r="BQ48" i="7"/>
  <c r="BX50" i="7"/>
  <c r="BZ50" i="7" s="1"/>
  <c r="BZ48" i="7"/>
  <c r="CJ50" i="7"/>
  <c r="CL50" i="7" s="1"/>
  <c r="CL48" i="7"/>
  <c r="DM61" i="7"/>
  <c r="DB22" i="7"/>
  <c r="DD22" i="7" s="1"/>
  <c r="DD21" i="7"/>
  <c r="DZ31" i="7"/>
  <c r="EB31" i="7" s="1"/>
  <c r="EB30" i="7"/>
  <c r="EI31" i="7"/>
  <c r="EK31" i="7" s="1"/>
  <c r="EK30" i="7"/>
  <c r="EU31" i="7"/>
  <c r="EW31" i="7" s="1"/>
  <c r="EW30" i="7"/>
  <c r="FG31" i="7"/>
  <c r="FI31" i="7" s="1"/>
  <c r="FL31" i="7" s="1"/>
  <c r="FI30" i="7"/>
  <c r="FL30" i="7" s="1"/>
  <c r="FY31" i="7"/>
  <c r="GA31" i="7" s="1"/>
  <c r="GA30" i="7"/>
  <c r="GH31" i="7"/>
  <c r="GJ31" i="7" s="1"/>
  <c r="GJ30" i="7"/>
  <c r="GW31" i="7"/>
  <c r="GY31" i="7" s="1"/>
  <c r="GY30" i="7"/>
  <c r="LO40" i="7"/>
  <c r="LO77" i="7"/>
  <c r="AZ31" i="7"/>
  <c r="BB31" i="7" s="1"/>
  <c r="BB30" i="7"/>
  <c r="M50" i="7"/>
  <c r="O50" i="7" s="1"/>
  <c r="O48" i="7"/>
  <c r="CD77" i="7"/>
  <c r="BH77" i="7"/>
  <c r="CF77" i="7" s="1"/>
  <c r="EF31" i="7"/>
  <c r="EH31" i="7" s="1"/>
  <c r="EH30" i="7"/>
  <c r="FA31" i="7"/>
  <c r="FC31" i="7" s="1"/>
  <c r="FC30" i="7"/>
  <c r="GQ31" i="7"/>
  <c r="BR22" i="7"/>
  <c r="BT22" i="7" s="1"/>
  <c r="BT21" i="7"/>
  <c r="CY31" i="7"/>
  <c r="DA31" i="7" s="1"/>
  <c r="DA30" i="7"/>
  <c r="S31" i="7"/>
  <c r="U31" i="7" s="1"/>
  <c r="U30" i="7"/>
  <c r="BR31" i="7"/>
  <c r="BT31" i="7" s="1"/>
  <c r="BT30" i="7"/>
  <c r="LO30" i="7"/>
  <c r="BC65" i="7"/>
  <c r="AM65" i="7"/>
  <c r="BE65" i="7" s="1"/>
  <c r="GK22" i="7"/>
  <c r="GM22" i="7" s="1"/>
  <c r="GM21" i="7"/>
  <c r="Y22" i="7"/>
  <c r="AA22" i="7" s="1"/>
  <c r="AA21" i="7"/>
  <c r="DM40" i="7"/>
  <c r="DN22" i="7"/>
  <c r="DP22" i="7" s="1"/>
  <c r="DP21" i="7"/>
  <c r="FG22" i="7"/>
  <c r="FI22" i="7" s="1"/>
  <c r="FL22" i="7" s="1"/>
  <c r="FI21" i="7"/>
  <c r="FL21" i="7" s="1"/>
  <c r="GW22" i="7"/>
  <c r="GY22" i="7" s="1"/>
  <c r="GY21" i="7"/>
  <c r="D31" i="7"/>
  <c r="F31" i="7" s="1"/>
  <c r="F30" i="7"/>
  <c r="AD65" i="7"/>
  <c r="AJ65" i="7" s="1"/>
  <c r="M22" i="7"/>
  <c r="O22" i="7" s="1"/>
  <c r="O21" i="7"/>
  <c r="AZ22" i="7"/>
  <c r="BB22" i="7" s="1"/>
  <c r="BB21" i="7"/>
  <c r="CF61" i="7"/>
  <c r="BU22" i="7"/>
  <c r="BW22" i="7" s="1"/>
  <c r="BW21" i="7"/>
  <c r="CP22" i="7"/>
  <c r="CR22" i="7" s="1"/>
  <c r="CR21" i="7"/>
  <c r="DM65" i="7"/>
  <c r="DB31" i="7"/>
  <c r="DD31" i="7" s="1"/>
  <c r="DD30" i="7"/>
  <c r="EQ40" i="7"/>
  <c r="BC21" i="7"/>
  <c r="BC30" i="7"/>
  <c r="BC61" i="7"/>
  <c r="FV22" i="7"/>
  <c r="GN21" i="7"/>
  <c r="FV31" i="7"/>
  <c r="GN30" i="7"/>
  <c r="BC40" i="7"/>
  <c r="BC48" i="7"/>
  <c r="BC69" i="7"/>
  <c r="CD21" i="7"/>
  <c r="CS21" i="7"/>
  <c r="DK21" i="7"/>
  <c r="CV31" i="7"/>
  <c r="DK30" i="7"/>
  <c r="CV50" i="7"/>
  <c r="DK48" i="7"/>
  <c r="CD61" i="7"/>
  <c r="CS61" i="7"/>
  <c r="DK61" i="7"/>
  <c r="CD40" i="7"/>
  <c r="CS40" i="7"/>
  <c r="CD65" i="7"/>
  <c r="CS65" i="7"/>
  <c r="DK65" i="7"/>
  <c r="DK40" i="7"/>
  <c r="CD69" i="7"/>
  <c r="CS69" i="7"/>
  <c r="DK69" i="7"/>
  <c r="CS77" i="7"/>
  <c r="DK77" i="7"/>
  <c r="CG31" i="7"/>
  <c r="CS30" i="7"/>
  <c r="CG50" i="7"/>
  <c r="CS48" i="7"/>
  <c r="BF31" i="7"/>
  <c r="CD30" i="7"/>
  <c r="BF50" i="7"/>
  <c r="CD48" i="7"/>
  <c r="HX31" i="7"/>
  <c r="HZ31" i="7" s="1"/>
  <c r="IC31" i="7" s="1"/>
  <c r="DQ22" i="7"/>
  <c r="EU22" i="7"/>
  <c r="EW22" i="7" s="1"/>
  <c r="AH23" i="7"/>
  <c r="CG22" i="7"/>
  <c r="CI22" i="7" s="1"/>
  <c r="AB61" i="7"/>
  <c r="AH61" i="7" s="1"/>
  <c r="AB79" i="7"/>
  <c r="AH79" i="7" s="1"/>
  <c r="AK77" i="7"/>
  <c r="AM77" i="7" s="1"/>
  <c r="BE77" i="7" s="1"/>
  <c r="AK50" i="7"/>
  <c r="CA22" i="7"/>
  <c r="EL70" i="7"/>
  <c r="FG70" i="7"/>
  <c r="GZ31" i="7"/>
  <c r="AB30" i="7"/>
  <c r="AH30" i="7" s="1"/>
  <c r="AB40" i="7"/>
  <c r="AH40" i="7" s="1"/>
  <c r="AB69" i="7"/>
  <c r="AH69" i="7" s="1"/>
  <c r="AB65" i="7"/>
  <c r="AH65" i="7" s="1"/>
  <c r="AB77" i="7"/>
  <c r="AH77" i="7" s="1"/>
  <c r="CV22" i="7"/>
  <c r="CX22" i="7" s="1"/>
  <c r="AK22" i="7"/>
  <c r="AM22" i="7" s="1"/>
  <c r="DE70" i="7"/>
  <c r="DZ70" i="7"/>
  <c r="GE70" i="7"/>
  <c r="BF22" i="7"/>
  <c r="BH22" i="7" s="1"/>
  <c r="DN70" i="7"/>
  <c r="GW70" i="7"/>
  <c r="G31" i="7"/>
  <c r="AB21" i="7"/>
  <c r="AH21" i="7" s="1"/>
  <c r="CM70" i="7"/>
  <c r="EC70" i="7"/>
  <c r="ER22" i="7"/>
  <c r="ER70" i="7"/>
  <c r="EU70" i="7"/>
  <c r="GH70" i="7"/>
  <c r="HX70" i="7"/>
  <c r="AK31" i="7"/>
  <c r="AM31" i="7" s="1"/>
  <c r="BL22" i="7"/>
  <c r="CY70" i="7"/>
  <c r="DH22" i="7"/>
  <c r="DQ70" i="7"/>
  <c r="EF70" i="7"/>
  <c r="EX70" i="7"/>
  <c r="FM70" i="7"/>
  <c r="GK70" i="7"/>
  <c r="AB48" i="7"/>
  <c r="AH48" i="7" s="1"/>
  <c r="AN70" i="7"/>
  <c r="DB70" i="7"/>
  <c r="DH70" i="7"/>
  <c r="DT70" i="7"/>
  <c r="EI70" i="7"/>
  <c r="FA22" i="7"/>
  <c r="FA70" i="7"/>
  <c r="FV70" i="7"/>
  <c r="FX70" i="7" s="1"/>
  <c r="FY70" i="7"/>
  <c r="GB70" i="7"/>
  <c r="GQ70" i="7"/>
  <c r="GZ70" i="7"/>
  <c r="CP32" i="7" l="1"/>
  <c r="BE22" i="7"/>
  <c r="GE32" i="7"/>
  <c r="GE41" i="7" s="1"/>
  <c r="GG41" i="7" s="1"/>
  <c r="BI32" i="7"/>
  <c r="BK32" i="7" s="1"/>
  <c r="DZ32" i="7"/>
  <c r="EB32" i="7" s="1"/>
  <c r="CA70" i="7"/>
  <c r="CA78" i="7" s="1"/>
  <c r="CC78" i="7" s="1"/>
  <c r="Y70" i="7"/>
  <c r="AA70" i="7" s="1"/>
  <c r="EI32" i="7"/>
  <c r="EI41" i="7" s="1"/>
  <c r="EK41" i="7" s="1"/>
  <c r="AZ32" i="7"/>
  <c r="BB32" i="7" s="1"/>
  <c r="DE32" i="7"/>
  <c r="DE41" i="7" s="1"/>
  <c r="DG41" i="7" s="1"/>
  <c r="CP70" i="7"/>
  <c r="CP78" i="7" s="1"/>
  <c r="CR78" i="7" s="1"/>
  <c r="GW32" i="7"/>
  <c r="GW41" i="7" s="1"/>
  <c r="GY41" i="7" s="1"/>
  <c r="J70" i="7"/>
  <c r="J78" i="7" s="1"/>
  <c r="L78" i="7" s="1"/>
  <c r="D32" i="7"/>
  <c r="F32" i="7" s="1"/>
  <c r="BE48" i="7"/>
  <c r="S70" i="7"/>
  <c r="S78" i="7" s="1"/>
  <c r="U78" i="7" s="1"/>
  <c r="DN32" i="7"/>
  <c r="DN41" i="7" s="1"/>
  <c r="DP41" i="7" s="1"/>
  <c r="V32" i="7"/>
  <c r="V41" i="7" s="1"/>
  <c r="X41" i="7" s="1"/>
  <c r="D70" i="7"/>
  <c r="F70" i="7" s="1"/>
  <c r="CM32" i="7"/>
  <c r="CM41" i="7" s="1"/>
  <c r="CO41" i="7" s="1"/>
  <c r="V70" i="7"/>
  <c r="V78" i="7" s="1"/>
  <c r="X78" i="7" s="1"/>
  <c r="DB32" i="7"/>
  <c r="DB41" i="7" s="1"/>
  <c r="DD41" i="7" s="1"/>
  <c r="P70" i="7"/>
  <c r="R70" i="7" s="1"/>
  <c r="AZ70" i="7"/>
  <c r="AZ78" i="7" s="1"/>
  <c r="BB78" i="7" s="1"/>
  <c r="FU61" i="7"/>
  <c r="DY21" i="7"/>
  <c r="FU77" i="7"/>
  <c r="CY32" i="7"/>
  <c r="CY41" i="7" s="1"/>
  <c r="DA41" i="7" s="1"/>
  <c r="GH32" i="7"/>
  <c r="GH41" i="7" s="1"/>
  <c r="GJ41" i="7" s="1"/>
  <c r="AW70" i="7"/>
  <c r="AY70" i="7" s="1"/>
  <c r="Y32" i="7"/>
  <c r="Y41" i="7" s="1"/>
  <c r="AA41" i="7" s="1"/>
  <c r="CF48" i="7"/>
  <c r="DM21" i="7"/>
  <c r="G70" i="7"/>
  <c r="I70" i="7" s="1"/>
  <c r="P32" i="7"/>
  <c r="P41" i="7" s="1"/>
  <c r="R41" i="7" s="1"/>
  <c r="BE21" i="7"/>
  <c r="AE32" i="7"/>
  <c r="AE41" i="7" s="1"/>
  <c r="AG41" i="7" s="1"/>
  <c r="AB50" i="7"/>
  <c r="AH50" i="7" s="1"/>
  <c r="DM30" i="7"/>
  <c r="CU30" i="7"/>
  <c r="GP21" i="7"/>
  <c r="CU21" i="7"/>
  <c r="FU69" i="7"/>
  <c r="CF30" i="7"/>
  <c r="FU40" i="7"/>
  <c r="DY31" i="7"/>
  <c r="CU48" i="7"/>
  <c r="FU65" i="7"/>
  <c r="BE30" i="7"/>
  <c r="CF21" i="7"/>
  <c r="AD30" i="7"/>
  <c r="AJ30" i="7" s="1"/>
  <c r="EQ22" i="7"/>
  <c r="CY78" i="7"/>
  <c r="DA78" i="7" s="1"/>
  <c r="DA70" i="7"/>
  <c r="DQ32" i="7"/>
  <c r="DS22" i="7"/>
  <c r="DY22" i="7" s="1"/>
  <c r="AZ41" i="7"/>
  <c r="BB41" i="7" s="1"/>
  <c r="DK50" i="7"/>
  <c r="CX50" i="7"/>
  <c r="DM50" i="7" s="1"/>
  <c r="CP41" i="7"/>
  <c r="CR41" i="7" s="1"/>
  <c r="CR32" i="7"/>
  <c r="AB22" i="7"/>
  <c r="AH22" i="7" s="1"/>
  <c r="FM78" i="7"/>
  <c r="FO78" i="7" s="1"/>
  <c r="FR78" i="7" s="1"/>
  <c r="FO70" i="7"/>
  <c r="FR70" i="7" s="1"/>
  <c r="ER32" i="7"/>
  <c r="ET22" i="7"/>
  <c r="GZ32" i="7"/>
  <c r="GZ41" i="7" s="1"/>
  <c r="CD31" i="7"/>
  <c r="BH31" i="7"/>
  <c r="CF31" i="7" s="1"/>
  <c r="EQ30" i="7"/>
  <c r="EQ21" i="7"/>
  <c r="CU22" i="7"/>
  <c r="FA78" i="7"/>
  <c r="FC78" i="7" s="1"/>
  <c r="FC70" i="7"/>
  <c r="AN78" i="7"/>
  <c r="AP78" i="7" s="1"/>
  <c r="AP70" i="7"/>
  <c r="LO50" i="7"/>
  <c r="GK32" i="7"/>
  <c r="DY30" i="7"/>
  <c r="S32" i="7"/>
  <c r="DT78" i="7"/>
  <c r="DV78" i="7" s="1"/>
  <c r="DV70" i="7"/>
  <c r="FM32" i="7"/>
  <c r="EX78" i="7"/>
  <c r="EZ78" i="7" s="1"/>
  <c r="EZ70" i="7"/>
  <c r="FG78" i="7"/>
  <c r="FI78" i="7" s="1"/>
  <c r="FL78" i="7" s="1"/>
  <c r="FI70" i="7"/>
  <c r="FL70" i="7" s="1"/>
  <c r="EQ31" i="7"/>
  <c r="BL32" i="7"/>
  <c r="BN22" i="7"/>
  <c r="GB32" i="7"/>
  <c r="FG32" i="7"/>
  <c r="CS50" i="7"/>
  <c r="CI50" i="7"/>
  <c r="CU50" i="7" s="1"/>
  <c r="GP30" i="7"/>
  <c r="AD21" i="7"/>
  <c r="AJ21" i="7" s="1"/>
  <c r="DE78" i="7"/>
  <c r="DG78" i="7" s="1"/>
  <c r="DG70" i="7"/>
  <c r="BC50" i="7"/>
  <c r="AM50" i="7"/>
  <c r="BE50" i="7" s="1"/>
  <c r="FA32" i="7"/>
  <c r="FC22" i="7"/>
  <c r="J32" i="7"/>
  <c r="ER78" i="7"/>
  <c r="ET78" i="7" s="1"/>
  <c r="ET70" i="7"/>
  <c r="CD50" i="7"/>
  <c r="BH50" i="7"/>
  <c r="CF50" i="7" s="1"/>
  <c r="FF30" i="7"/>
  <c r="BX70" i="7"/>
  <c r="FF31" i="7"/>
  <c r="DT32" i="7"/>
  <c r="DV32" i="7" s="1"/>
  <c r="BU32" i="7"/>
  <c r="DH78" i="7"/>
  <c r="DJ78" i="7" s="1"/>
  <c r="DJ70" i="7"/>
  <c r="X70" i="7"/>
  <c r="DB78" i="7"/>
  <c r="DD78" i="7" s="1"/>
  <c r="DD70" i="7"/>
  <c r="M70" i="7"/>
  <c r="EF78" i="7"/>
  <c r="EH78" i="7" s="1"/>
  <c r="EH70" i="7"/>
  <c r="BE31" i="7"/>
  <c r="GE78" i="7"/>
  <c r="GG78" i="7" s="1"/>
  <c r="GG70" i="7"/>
  <c r="FY32" i="7"/>
  <c r="EL78" i="7"/>
  <c r="EN78" i="7" s="1"/>
  <c r="EN70" i="7"/>
  <c r="LO31" i="7"/>
  <c r="GN31" i="7"/>
  <c r="FX31" i="7"/>
  <c r="GP31" i="7" s="1"/>
  <c r="AD48" i="7"/>
  <c r="AJ48" i="7" s="1"/>
  <c r="AD22" i="7"/>
  <c r="AJ22" i="7" s="1"/>
  <c r="EU78" i="7"/>
  <c r="EW78" i="7" s="1"/>
  <c r="EW70" i="7"/>
  <c r="AN32" i="7"/>
  <c r="DK31" i="7"/>
  <c r="CX31" i="7"/>
  <c r="DM31" i="7" s="1"/>
  <c r="DN78" i="7"/>
  <c r="DP78" i="7" s="1"/>
  <c r="DP70" i="7"/>
  <c r="EC78" i="7"/>
  <c r="EE78" i="7" s="1"/>
  <c r="EE70" i="7"/>
  <c r="AW32" i="7"/>
  <c r="GZ78" i="7"/>
  <c r="CM78" i="7"/>
  <c r="CO78" i="7" s="1"/>
  <c r="CO70" i="7"/>
  <c r="GQ78" i="7"/>
  <c r="GQ32" i="7"/>
  <c r="M32" i="7"/>
  <c r="EF32" i="7"/>
  <c r="X32" i="7"/>
  <c r="BR70" i="7"/>
  <c r="BR32" i="7"/>
  <c r="EL32" i="7"/>
  <c r="CJ32" i="7"/>
  <c r="CS31" i="7"/>
  <c r="CI31" i="7"/>
  <c r="CU31" i="7" s="1"/>
  <c r="AD50" i="7"/>
  <c r="AJ50" i="7" s="1"/>
  <c r="AB31" i="7"/>
  <c r="AH31" i="7" s="1"/>
  <c r="I31" i="7"/>
  <c r="AD31" i="7" s="1"/>
  <c r="AJ31" i="7" s="1"/>
  <c r="GK78" i="7"/>
  <c r="GM78" i="7" s="1"/>
  <c r="GM70" i="7"/>
  <c r="EI78" i="7"/>
  <c r="EK78" i="7" s="1"/>
  <c r="EK70" i="7"/>
  <c r="GW78" i="7"/>
  <c r="GY78" i="7" s="1"/>
  <c r="GY70" i="7"/>
  <c r="AE70" i="7"/>
  <c r="BU70" i="7"/>
  <c r="EC32" i="7"/>
  <c r="EX32" i="7"/>
  <c r="GB78" i="7"/>
  <c r="GD78" i="7" s="1"/>
  <c r="GD70" i="7"/>
  <c r="BX32" i="7"/>
  <c r="DQ78" i="7"/>
  <c r="DS78" i="7" s="1"/>
  <c r="DS70" i="7"/>
  <c r="BO32" i="7"/>
  <c r="BI70" i="7"/>
  <c r="BO70" i="7"/>
  <c r="CJ70" i="7"/>
  <c r="LO22" i="7"/>
  <c r="GN22" i="7"/>
  <c r="FX22" i="7"/>
  <c r="GP22" i="7" s="1"/>
  <c r="GH78" i="7"/>
  <c r="GJ78" i="7" s="1"/>
  <c r="GJ70" i="7"/>
  <c r="FY78" i="7"/>
  <c r="GA78" i="7" s="1"/>
  <c r="GA70" i="7"/>
  <c r="BL70" i="7"/>
  <c r="DZ41" i="7"/>
  <c r="EB41" i="7" s="1"/>
  <c r="DH32" i="7"/>
  <c r="DJ22" i="7"/>
  <c r="DM22" i="7" s="1"/>
  <c r="HX78" i="7"/>
  <c r="HZ78" i="7" s="1"/>
  <c r="IC78" i="7" s="1"/>
  <c r="HZ70" i="7"/>
  <c r="IC70" i="7" s="1"/>
  <c r="DZ78" i="7"/>
  <c r="EB78" i="7" s="1"/>
  <c r="EB70" i="7"/>
  <c r="CA32" i="7"/>
  <c r="CC22" i="7"/>
  <c r="FV32" i="7"/>
  <c r="FV78" i="7"/>
  <c r="GN70" i="7"/>
  <c r="BC22" i="7"/>
  <c r="BC31" i="7"/>
  <c r="BC77" i="7"/>
  <c r="CV70" i="7"/>
  <c r="BF70" i="7"/>
  <c r="CG70" i="7"/>
  <c r="CV32" i="7"/>
  <c r="CX32" i="7" s="1"/>
  <c r="DK22" i="7"/>
  <c r="CG32" i="7"/>
  <c r="CI32" i="7" s="1"/>
  <c r="CS22" i="7"/>
  <c r="BF32" i="7"/>
  <c r="BH32" i="7" s="1"/>
  <c r="CD22" i="7"/>
  <c r="EU32" i="7"/>
  <c r="HX32" i="7"/>
  <c r="AK32" i="7"/>
  <c r="AM32" i="7" s="1"/>
  <c r="AK70" i="7"/>
  <c r="AM70" i="7" s="1"/>
  <c r="G32" i="7"/>
  <c r="DT41" i="7" l="1"/>
  <c r="DV41" i="7" s="1"/>
  <c r="D78" i="7"/>
  <c r="F78" i="7" s="1"/>
  <c r="U70" i="7"/>
  <c r="DG32" i="7"/>
  <c r="DA32" i="7"/>
  <c r="AW78" i="7"/>
  <c r="AY78" i="7" s="1"/>
  <c r="D41" i="7"/>
  <c r="F41" i="7" s="1"/>
  <c r="EK32" i="7"/>
  <c r="FU48" i="7"/>
  <c r="GY32" i="7"/>
  <c r="BI41" i="7"/>
  <c r="BK41" i="7" s="1"/>
  <c r="Y78" i="7"/>
  <c r="AA78" i="7" s="1"/>
  <c r="CR70" i="7"/>
  <c r="GG32" i="7"/>
  <c r="CC70" i="7"/>
  <c r="AG32" i="7"/>
  <c r="FU21" i="7"/>
  <c r="GJ32" i="7"/>
  <c r="DP32" i="7"/>
  <c r="L70" i="7"/>
  <c r="AB70" i="7"/>
  <c r="AH70" i="7" s="1"/>
  <c r="DD32" i="7"/>
  <c r="BB70" i="7"/>
  <c r="BE70" i="7" s="1"/>
  <c r="P78" i="7"/>
  <c r="R78" i="7" s="1"/>
  <c r="G78" i="7"/>
  <c r="I78" i="7" s="1"/>
  <c r="R32" i="7"/>
  <c r="CO32" i="7"/>
  <c r="AA32" i="7"/>
  <c r="CF22" i="7"/>
  <c r="GP70" i="7"/>
  <c r="FF78" i="7"/>
  <c r="FU30" i="7"/>
  <c r="FF22" i="7"/>
  <c r="LO78" i="7"/>
  <c r="EQ70" i="7"/>
  <c r="EL41" i="7"/>
  <c r="EN41" i="7" s="1"/>
  <c r="EN32" i="7"/>
  <c r="FY41" i="7"/>
  <c r="GA41" i="7" s="1"/>
  <c r="GA32" i="7"/>
  <c r="DQ41" i="7"/>
  <c r="DS41" i="7" s="1"/>
  <c r="DY41" i="7" s="1"/>
  <c r="DS32" i="7"/>
  <c r="EQ78" i="7"/>
  <c r="BR41" i="7"/>
  <c r="BT41" i="7" s="1"/>
  <c r="BT32" i="7"/>
  <c r="AN41" i="7"/>
  <c r="AP41" i="7" s="1"/>
  <c r="AP32" i="7"/>
  <c r="GB41" i="7"/>
  <c r="GD41" i="7" s="1"/>
  <c r="GD32" i="7"/>
  <c r="S41" i="7"/>
  <c r="U41" i="7" s="1"/>
  <c r="U32" i="7"/>
  <c r="CV78" i="7"/>
  <c r="CX70" i="7"/>
  <c r="DM70" i="7" s="1"/>
  <c r="EX41" i="7"/>
  <c r="EZ41" i="7" s="1"/>
  <c r="EZ32" i="7"/>
  <c r="CA41" i="7"/>
  <c r="CC41" i="7" s="1"/>
  <c r="CC32" i="7"/>
  <c r="CJ41" i="7"/>
  <c r="CL41" i="7" s="1"/>
  <c r="CL32" i="7"/>
  <c r="EU41" i="7"/>
  <c r="EW41" i="7" s="1"/>
  <c r="EW32" i="7"/>
  <c r="BR78" i="7"/>
  <c r="BT78" i="7" s="1"/>
  <c r="BT70" i="7"/>
  <c r="FF70" i="7"/>
  <c r="BO78" i="7"/>
  <c r="BQ78" i="7" s="1"/>
  <c r="BQ70" i="7"/>
  <c r="EC41" i="7"/>
  <c r="EE41" i="7" s="1"/>
  <c r="EE32" i="7"/>
  <c r="BI78" i="7"/>
  <c r="BK78" i="7" s="1"/>
  <c r="BK70" i="7"/>
  <c r="BU41" i="7"/>
  <c r="BW41" i="7" s="1"/>
  <c r="BW32" i="7"/>
  <c r="BL41" i="7"/>
  <c r="BN41" i="7" s="1"/>
  <c r="BN32" i="7"/>
  <c r="GN78" i="7"/>
  <c r="FX78" i="7"/>
  <c r="GP78" i="7" s="1"/>
  <c r="AE78" i="7"/>
  <c r="AG78" i="7" s="1"/>
  <c r="AG70" i="7"/>
  <c r="GK41" i="7"/>
  <c r="GM41" i="7" s="1"/>
  <c r="GM32" i="7"/>
  <c r="M41" i="7"/>
  <c r="O41" i="7" s="1"/>
  <c r="O32" i="7"/>
  <c r="CJ78" i="7"/>
  <c r="CL78" i="7" s="1"/>
  <c r="CL70" i="7"/>
  <c r="GQ41" i="7"/>
  <c r="FM41" i="7"/>
  <c r="FO41" i="7" s="1"/>
  <c r="FR41" i="7" s="1"/>
  <c r="FO32" i="7"/>
  <c r="FR32" i="7" s="1"/>
  <c r="HX41" i="7"/>
  <c r="HZ41" i="7" s="1"/>
  <c r="IC41" i="7" s="1"/>
  <c r="HZ32" i="7"/>
  <c r="IC32" i="7" s="1"/>
  <c r="FG41" i="7"/>
  <c r="FI41" i="7" s="1"/>
  <c r="FL41" i="7" s="1"/>
  <c r="FI32" i="7"/>
  <c r="FL32" i="7" s="1"/>
  <c r="BU78" i="7"/>
  <c r="BW78" i="7" s="1"/>
  <c r="BW70" i="7"/>
  <c r="DH41" i="7"/>
  <c r="DJ41" i="7" s="1"/>
  <c r="DJ32" i="7"/>
  <c r="M78" i="7"/>
  <c r="O78" i="7" s="1"/>
  <c r="O70" i="7"/>
  <c r="DY70" i="7"/>
  <c r="LO32" i="7"/>
  <c r="BX78" i="7"/>
  <c r="BZ78" i="7" s="1"/>
  <c r="BZ70" i="7"/>
  <c r="FU50" i="7"/>
  <c r="BO41" i="7"/>
  <c r="BQ41" i="7" s="1"/>
  <c r="BQ32" i="7"/>
  <c r="AW41" i="7"/>
  <c r="AY41" i="7" s="1"/>
  <c r="AY32" i="7"/>
  <c r="J41" i="7"/>
  <c r="L41" i="7" s="1"/>
  <c r="L32" i="7"/>
  <c r="ER41" i="7"/>
  <c r="ET41" i="7" s="1"/>
  <c r="ET32" i="7"/>
  <c r="EF41" i="7"/>
  <c r="EH41" i="7" s="1"/>
  <c r="EH32" i="7"/>
  <c r="LO70" i="7"/>
  <c r="G41" i="7"/>
  <c r="I32" i="7"/>
  <c r="GN32" i="7"/>
  <c r="FX32" i="7"/>
  <c r="BX41" i="7"/>
  <c r="BZ41" i="7" s="1"/>
  <c r="BZ32" i="7"/>
  <c r="FA41" i="7"/>
  <c r="FC41" i="7" s="1"/>
  <c r="FC32" i="7"/>
  <c r="CG78" i="7"/>
  <c r="CI70" i="7"/>
  <c r="BF78" i="7"/>
  <c r="BH70" i="7"/>
  <c r="BL78" i="7"/>
  <c r="BN78" i="7" s="1"/>
  <c r="BN70" i="7"/>
  <c r="DY78" i="7"/>
  <c r="FU31" i="7"/>
  <c r="FV41" i="7"/>
  <c r="DK70" i="7"/>
  <c r="BC70" i="7"/>
  <c r="BC32" i="7"/>
  <c r="CD70" i="7"/>
  <c r="CS70" i="7"/>
  <c r="CV41" i="7"/>
  <c r="DK32" i="7"/>
  <c r="CG41" i="7"/>
  <c r="CS32" i="7"/>
  <c r="BF41" i="7"/>
  <c r="CD32" i="7"/>
  <c r="AB32" i="7"/>
  <c r="AH32" i="7" s="1"/>
  <c r="AK41" i="7"/>
  <c r="AM41" i="7" s="1"/>
  <c r="AK78" i="7"/>
  <c r="AM78" i="7" s="1"/>
  <c r="BE78" i="7" s="1"/>
  <c r="AD70" i="7" l="1"/>
  <c r="BE32" i="7"/>
  <c r="DY32" i="7"/>
  <c r="DM32" i="7"/>
  <c r="CU32" i="7"/>
  <c r="AJ70" i="7"/>
  <c r="FU22" i="7"/>
  <c r="EQ32" i="7"/>
  <c r="GP32" i="7"/>
  <c r="AD32" i="7"/>
  <c r="AJ32" i="7" s="1"/>
  <c r="EQ41" i="7"/>
  <c r="CF70" i="7"/>
  <c r="DK41" i="7"/>
  <c r="CX41" i="7"/>
  <c r="DM41" i="7" s="1"/>
  <c r="CS78" i="7"/>
  <c r="CI78" i="7"/>
  <c r="CU78" i="7" s="1"/>
  <c r="AB41" i="7"/>
  <c r="AH41" i="7" s="1"/>
  <c r="I41" i="7"/>
  <c r="AD41" i="7" s="1"/>
  <c r="AJ41" i="7" s="1"/>
  <c r="CU70" i="7"/>
  <c r="GN41" i="7"/>
  <c r="FX41" i="7"/>
  <c r="GP41" i="7" s="1"/>
  <c r="CD78" i="7"/>
  <c r="BH78" i="7"/>
  <c r="CF78" i="7" s="1"/>
  <c r="LO41" i="7"/>
  <c r="BE41" i="7"/>
  <c r="CF32" i="7"/>
  <c r="DK78" i="7"/>
  <c r="CX78" i="7"/>
  <c r="DM78" i="7" s="1"/>
  <c r="CD41" i="7"/>
  <c r="BH41" i="7"/>
  <c r="CF41" i="7" s="1"/>
  <c r="FF41" i="7"/>
  <c r="FF32" i="7"/>
  <c r="CS41" i="7"/>
  <c r="CI41" i="7"/>
  <c r="CU41" i="7" s="1"/>
  <c r="AD78" i="7"/>
  <c r="AJ78" i="7" s="1"/>
  <c r="AB78" i="7"/>
  <c r="AH78" i="7" s="1"/>
  <c r="BC78" i="7"/>
  <c r="BC41" i="7"/>
  <c r="DX80" i="7"/>
  <c r="DW80" i="7"/>
  <c r="DX79" i="7"/>
  <c r="DW79" i="7"/>
  <c r="DX76" i="7"/>
  <c r="FT76" i="7" s="1"/>
  <c r="DW76" i="7"/>
  <c r="FS76" i="7" s="1"/>
  <c r="DX75" i="7"/>
  <c r="DW75" i="7"/>
  <c r="DX74" i="7"/>
  <c r="DW74" i="7"/>
  <c r="DX72" i="7"/>
  <c r="DW72" i="7"/>
  <c r="DX71" i="7"/>
  <c r="DW71" i="7"/>
  <c r="DX68" i="7"/>
  <c r="DW68" i="7"/>
  <c r="DX67" i="7"/>
  <c r="DW67" i="7"/>
  <c r="DX66" i="7"/>
  <c r="DW66" i="7"/>
  <c r="DX64" i="7"/>
  <c r="DW64" i="7"/>
  <c r="DX62" i="7"/>
  <c r="DW62" i="7"/>
  <c r="DX60" i="7"/>
  <c r="DW60" i="7"/>
  <c r="DX58" i="7"/>
  <c r="DW58" i="7"/>
  <c r="DX57" i="7"/>
  <c r="DW57" i="7"/>
  <c r="DX56" i="7"/>
  <c r="DW56" i="7"/>
  <c r="DX55" i="7"/>
  <c r="DW55" i="7"/>
  <c r="DX54" i="7"/>
  <c r="DW54" i="7"/>
  <c r="DX53" i="7"/>
  <c r="DW53" i="7"/>
  <c r="DX52" i="7"/>
  <c r="DW52" i="7"/>
  <c r="DX51" i="7"/>
  <c r="DW51" i="7"/>
  <c r="DX49" i="7"/>
  <c r="DW49" i="7"/>
  <c r="DX47" i="7"/>
  <c r="DW47" i="7"/>
  <c r="DX46" i="7"/>
  <c r="DW46" i="7"/>
  <c r="DX45" i="7"/>
  <c r="DW45" i="7"/>
  <c r="DX44" i="7"/>
  <c r="DW44" i="7"/>
  <c r="DX43" i="7"/>
  <c r="DW43" i="7"/>
  <c r="DX39" i="7"/>
  <c r="DX38" i="7"/>
  <c r="DX37" i="7"/>
  <c r="DX36" i="7"/>
  <c r="FT36" i="7" s="1"/>
  <c r="DX35" i="7"/>
  <c r="DX34" i="7"/>
  <c r="DX33" i="7"/>
  <c r="DX29" i="7"/>
  <c r="DX28" i="7"/>
  <c r="DX27" i="7"/>
  <c r="DX26" i="7"/>
  <c r="DX25" i="7"/>
  <c r="DX24" i="7"/>
  <c r="DX23" i="7"/>
  <c r="DX20" i="7"/>
  <c r="DX19" i="7"/>
  <c r="DX18" i="7"/>
  <c r="FT18" i="7" s="1"/>
  <c r="DX17" i="7"/>
  <c r="DX15" i="7"/>
  <c r="DX14" i="7"/>
  <c r="DX13" i="7"/>
  <c r="DX12" i="7"/>
  <c r="DX11" i="7"/>
  <c r="DX10" i="7"/>
  <c r="DW39" i="7"/>
  <c r="DW38" i="7"/>
  <c r="DW37" i="7"/>
  <c r="DW36" i="7"/>
  <c r="FS36" i="7" s="1"/>
  <c r="DW35" i="7"/>
  <c r="DW34" i="7"/>
  <c r="DW33" i="7"/>
  <c r="DW29" i="7"/>
  <c r="DW28" i="7"/>
  <c r="DW27" i="7"/>
  <c r="DW26" i="7"/>
  <c r="DW25" i="7"/>
  <c r="DW24" i="7"/>
  <c r="DW23" i="7"/>
  <c r="DW20" i="7"/>
  <c r="DW19" i="7"/>
  <c r="DW18" i="7"/>
  <c r="FS18" i="7" s="1"/>
  <c r="DW17" i="7"/>
  <c r="DW15" i="7"/>
  <c r="DW14" i="7"/>
  <c r="DW13" i="7"/>
  <c r="DW12" i="7"/>
  <c r="DW11" i="7"/>
  <c r="DW10" i="7"/>
  <c r="FU32" i="7" l="1"/>
  <c r="FU41" i="7"/>
  <c r="FU78" i="7"/>
  <c r="FU70" i="7"/>
  <c r="KF77" i="7"/>
  <c r="KF69" i="7"/>
  <c r="KF65" i="7"/>
  <c r="KF61" i="7"/>
  <c r="KF48" i="7"/>
  <c r="KF40" i="7"/>
  <c r="KF30" i="7"/>
  <c r="KF21" i="7"/>
  <c r="KC77" i="7"/>
  <c r="KC69" i="7"/>
  <c r="KC65" i="7"/>
  <c r="KC61" i="7"/>
  <c r="KC48" i="7"/>
  <c r="KC40" i="7"/>
  <c r="KC30" i="7"/>
  <c r="KC21" i="7"/>
  <c r="JN77" i="7"/>
  <c r="JN69" i="7"/>
  <c r="JN65" i="7"/>
  <c r="JN61" i="7"/>
  <c r="JN48" i="7"/>
  <c r="JN40" i="7"/>
  <c r="JN30" i="7"/>
  <c r="JN21" i="7"/>
  <c r="JK77" i="7"/>
  <c r="JK69" i="7"/>
  <c r="JK65" i="7"/>
  <c r="JK61" i="7"/>
  <c r="JK50" i="7"/>
  <c r="JK40" i="7"/>
  <c r="JK30" i="7"/>
  <c r="JK21" i="7"/>
  <c r="IA18" i="7"/>
  <c r="ID18" i="7" s="1"/>
  <c r="IA19" i="7"/>
  <c r="JK22" i="7" l="1"/>
  <c r="KI77" i="7"/>
  <c r="KF22" i="7"/>
  <c r="KI65" i="7"/>
  <c r="JN50" i="7"/>
  <c r="JK31" i="7"/>
  <c r="KF31" i="7"/>
  <c r="KF50" i="7"/>
  <c r="KF70" i="7" s="1"/>
  <c r="JN22" i="7"/>
  <c r="JN31" i="7"/>
  <c r="KI69" i="7"/>
  <c r="KI40" i="7"/>
  <c r="KI61" i="7"/>
  <c r="KC50" i="7"/>
  <c r="KI48" i="7"/>
  <c r="KC22" i="7"/>
  <c r="KI21" i="7"/>
  <c r="KC31" i="7"/>
  <c r="KI30" i="7"/>
  <c r="JK70" i="7"/>
  <c r="KF32" i="7" l="1"/>
  <c r="KF41" i="7" s="1"/>
  <c r="KI22" i="7"/>
  <c r="JK32" i="7"/>
  <c r="KF78" i="7"/>
  <c r="JN32" i="7"/>
  <c r="KI50" i="7"/>
  <c r="KC70" i="7"/>
  <c r="JN70" i="7"/>
  <c r="JN78" i="7" s="1"/>
  <c r="JK78" i="7"/>
  <c r="KI31" i="7"/>
  <c r="KC32" i="7"/>
  <c r="JN41" i="7" l="1"/>
  <c r="JK41" i="7"/>
  <c r="KI70" i="7"/>
  <c r="KC78" i="7"/>
  <c r="KC41" i="7"/>
  <c r="KI32" i="7"/>
  <c r="LP18" i="7"/>
  <c r="LS18" i="7" s="1"/>
  <c r="IB18" i="7"/>
  <c r="IB19" i="7"/>
  <c r="IB76" i="7"/>
  <c r="IE76" i="7" s="1"/>
  <c r="KI41" i="7" l="1"/>
  <c r="KI78" i="7"/>
  <c r="IE18" i="7"/>
  <c r="LQ18" i="7" l="1"/>
  <c r="LT18" i="7" l="1"/>
  <c r="IB80" i="7" l="1"/>
  <c r="IA80" i="7"/>
  <c r="IB79" i="7"/>
  <c r="IA79" i="7"/>
  <c r="IA76" i="7"/>
  <c r="ID76" i="7" s="1"/>
  <c r="IB75" i="7"/>
  <c r="IA75" i="7"/>
  <c r="IB74" i="7"/>
  <c r="IA74" i="7"/>
  <c r="IB72" i="7"/>
  <c r="IA72" i="7"/>
  <c r="IB71" i="7"/>
  <c r="IA71" i="7"/>
  <c r="IB68" i="7"/>
  <c r="IA68" i="7"/>
  <c r="IB67" i="7"/>
  <c r="IA67" i="7"/>
  <c r="IB66" i="7"/>
  <c r="IA66" i="7"/>
  <c r="IB64" i="7"/>
  <c r="IA64" i="7"/>
  <c r="IB62" i="7"/>
  <c r="IA62" i="7"/>
  <c r="IB60" i="7"/>
  <c r="IA60" i="7"/>
  <c r="IB58" i="7"/>
  <c r="IA58" i="7"/>
  <c r="IB57" i="7"/>
  <c r="IA57" i="7"/>
  <c r="IB56" i="7"/>
  <c r="IA56" i="7"/>
  <c r="IB55" i="7"/>
  <c r="IA55" i="7"/>
  <c r="IB54" i="7"/>
  <c r="IA54" i="7"/>
  <c r="IB53" i="7"/>
  <c r="IA53" i="7"/>
  <c r="IB52" i="7"/>
  <c r="IA52" i="7"/>
  <c r="IB51" i="7"/>
  <c r="IA51" i="7"/>
  <c r="IB49" i="7"/>
  <c r="IA49" i="7"/>
  <c r="IB47" i="7"/>
  <c r="IA47" i="7"/>
  <c r="IB46" i="7"/>
  <c r="IA46" i="7"/>
  <c r="IB45" i="7"/>
  <c r="IA45" i="7"/>
  <c r="IB44" i="7"/>
  <c r="IA44" i="7"/>
  <c r="IB43" i="7"/>
  <c r="IA43" i="7"/>
  <c r="IB39" i="7"/>
  <c r="IA39" i="7"/>
  <c r="IB38" i="7"/>
  <c r="IA38" i="7"/>
  <c r="IB37" i="7"/>
  <c r="IA37" i="7"/>
  <c r="IB36" i="7"/>
  <c r="IE36" i="7" s="1"/>
  <c r="IA36" i="7"/>
  <c r="ID36" i="7" s="1"/>
  <c r="IB35" i="7"/>
  <c r="IA35" i="7"/>
  <c r="IB34" i="7"/>
  <c r="IA34" i="7"/>
  <c r="IB33" i="7"/>
  <c r="IA33" i="7"/>
  <c r="IB29" i="7"/>
  <c r="IA29" i="7"/>
  <c r="IB28" i="7"/>
  <c r="IA28" i="7"/>
  <c r="IB27" i="7"/>
  <c r="IA27" i="7"/>
  <c r="IB26" i="7"/>
  <c r="IA26" i="7"/>
  <c r="IB25" i="7"/>
  <c r="IA25" i="7"/>
  <c r="IB24" i="7"/>
  <c r="IA24" i="7"/>
  <c r="IB23" i="7"/>
  <c r="IA23" i="7"/>
  <c r="IB20" i="7"/>
  <c r="IA20" i="7"/>
  <c r="IB17" i="7"/>
  <c r="IA17" i="7"/>
  <c r="IB15" i="7"/>
  <c r="IA15" i="7"/>
  <c r="IB14" i="7"/>
  <c r="IA14" i="7"/>
  <c r="IB13" i="7"/>
  <c r="IA13" i="7"/>
  <c r="IB12" i="7"/>
  <c r="IA12" i="7"/>
  <c r="IB11" i="7"/>
  <c r="IA11" i="7"/>
  <c r="IB10" i="7"/>
  <c r="IA10" i="7"/>
  <c r="LN80" i="7"/>
  <c r="LM80" i="7"/>
  <c r="LN79" i="7"/>
  <c r="LM79" i="7"/>
  <c r="LN76" i="7"/>
  <c r="LQ76" i="7" s="1"/>
  <c r="LT76" i="7" s="1"/>
  <c r="LN75" i="7"/>
  <c r="LM75" i="7"/>
  <c r="LN74" i="7"/>
  <c r="LM74" i="7"/>
  <c r="LN72" i="7"/>
  <c r="LM72" i="7"/>
  <c r="LN71" i="7"/>
  <c r="LM71" i="7"/>
  <c r="LN68" i="7"/>
  <c r="LM68" i="7"/>
  <c r="LN67" i="7"/>
  <c r="LM67" i="7"/>
  <c r="LN66" i="7"/>
  <c r="LM66" i="7"/>
  <c r="LN64" i="7"/>
  <c r="LM64" i="7"/>
  <c r="LN62" i="7"/>
  <c r="LM62" i="7"/>
  <c r="LN60" i="7"/>
  <c r="LM60" i="7"/>
  <c r="LN58" i="7"/>
  <c r="LM58" i="7"/>
  <c r="LN57" i="7"/>
  <c r="LM57" i="7"/>
  <c r="LN56" i="7"/>
  <c r="LM56" i="7"/>
  <c r="LN55" i="7"/>
  <c r="LM55" i="7"/>
  <c r="LN54" i="7"/>
  <c r="LM54" i="7"/>
  <c r="LN53" i="7"/>
  <c r="LM53" i="7"/>
  <c r="LN52" i="7"/>
  <c r="LM52" i="7"/>
  <c r="LN51" i="7"/>
  <c r="LM51" i="7"/>
  <c r="LN49" i="7"/>
  <c r="LM49" i="7"/>
  <c r="LN47" i="7"/>
  <c r="LM47" i="7"/>
  <c r="LN46" i="7"/>
  <c r="LM46" i="7"/>
  <c r="LN45" i="7"/>
  <c r="LM45" i="7"/>
  <c r="LN44" i="7"/>
  <c r="LN43" i="7"/>
  <c r="LM43" i="7"/>
  <c r="LN39" i="7"/>
  <c r="LM39" i="7"/>
  <c r="LN38" i="7"/>
  <c r="LM38" i="7"/>
  <c r="LN37" i="7"/>
  <c r="LM37" i="7"/>
  <c r="LN36" i="7"/>
  <c r="LM36" i="7"/>
  <c r="LN35" i="7"/>
  <c r="LM35" i="7"/>
  <c r="LN34" i="7"/>
  <c r="LM34" i="7"/>
  <c r="LN33" i="7"/>
  <c r="LM33" i="7"/>
  <c r="LN29" i="7"/>
  <c r="LM29" i="7"/>
  <c r="LN28" i="7"/>
  <c r="LM28" i="7"/>
  <c r="LN27" i="7"/>
  <c r="LM27" i="7"/>
  <c r="LN26" i="7"/>
  <c r="LM26" i="7"/>
  <c r="LN25" i="7"/>
  <c r="LM25" i="7"/>
  <c r="LN24" i="7"/>
  <c r="LN23" i="7"/>
  <c r="LN20" i="7"/>
  <c r="LM20" i="7"/>
  <c r="LN19" i="7"/>
  <c r="LM19" i="7"/>
  <c r="LN17" i="7"/>
  <c r="LM17" i="7"/>
  <c r="LN15" i="7"/>
  <c r="LM15" i="7"/>
  <c r="LN14" i="7"/>
  <c r="LM14" i="7"/>
  <c r="LN13" i="7"/>
  <c r="LM13" i="7"/>
  <c r="LN12" i="7"/>
  <c r="LN11" i="7"/>
  <c r="LM11" i="7"/>
  <c r="LN10" i="7"/>
  <c r="LM10" i="7"/>
  <c r="KD48" i="7"/>
  <c r="KE48" i="7" s="1"/>
  <c r="IB77" i="7"/>
  <c r="LM76" i="7" l="1"/>
  <c r="LP76" i="7" s="1"/>
  <c r="LS76" i="7" s="1"/>
  <c r="LQ36" i="7" l="1"/>
  <c r="LT36" i="7" s="1"/>
  <c r="LP36" i="7"/>
  <c r="LS36" i="7" s="1"/>
  <c r="FQ80" i="7" l="1"/>
  <c r="FP80" i="7"/>
  <c r="FQ79" i="7"/>
  <c r="FP79" i="7"/>
  <c r="FQ75" i="7"/>
  <c r="FP75" i="7"/>
  <c r="FQ74" i="7"/>
  <c r="FP74" i="7"/>
  <c r="FQ72" i="7"/>
  <c r="FP72" i="7"/>
  <c r="FQ71" i="7"/>
  <c r="FP71" i="7"/>
  <c r="FQ68" i="7"/>
  <c r="FP68" i="7"/>
  <c r="FQ67" i="7"/>
  <c r="FP67" i="7"/>
  <c r="FQ66" i="7"/>
  <c r="FP66" i="7"/>
  <c r="FQ64" i="7"/>
  <c r="FP64" i="7"/>
  <c r="FQ62" i="7"/>
  <c r="FP62" i="7"/>
  <c r="FQ60" i="7"/>
  <c r="FP60" i="7"/>
  <c r="FQ58" i="7"/>
  <c r="FP58" i="7"/>
  <c r="FQ57" i="7"/>
  <c r="FP57" i="7"/>
  <c r="FQ56" i="7"/>
  <c r="FP56" i="7"/>
  <c r="FQ55" i="7"/>
  <c r="FP55" i="7"/>
  <c r="FQ54" i="7"/>
  <c r="FP54" i="7"/>
  <c r="FQ53" i="7"/>
  <c r="FP53" i="7"/>
  <c r="FQ52" i="7"/>
  <c r="FP52" i="7"/>
  <c r="FQ51" i="7"/>
  <c r="FP51" i="7"/>
  <c r="FQ49" i="7"/>
  <c r="FP49" i="7"/>
  <c r="FQ47" i="7"/>
  <c r="FP47" i="7"/>
  <c r="FQ46" i="7"/>
  <c r="FP46" i="7"/>
  <c r="FQ45" i="7"/>
  <c r="FP45" i="7"/>
  <c r="FQ44" i="7"/>
  <c r="FP44" i="7"/>
  <c r="FQ43" i="7"/>
  <c r="FP43" i="7"/>
  <c r="FQ39" i="7"/>
  <c r="FP39" i="7"/>
  <c r="FQ38" i="7"/>
  <c r="FP38" i="7"/>
  <c r="FQ37" i="7"/>
  <c r="FP37" i="7"/>
  <c r="FQ35" i="7"/>
  <c r="FP35" i="7"/>
  <c r="FQ34" i="7"/>
  <c r="FP34" i="7"/>
  <c r="FQ33" i="7"/>
  <c r="FP33" i="7"/>
  <c r="FQ29" i="7"/>
  <c r="FP29" i="7"/>
  <c r="FQ28" i="7"/>
  <c r="FP28" i="7"/>
  <c r="FQ27" i="7"/>
  <c r="FP27" i="7"/>
  <c r="FQ26" i="7"/>
  <c r="FP26" i="7"/>
  <c r="FQ25" i="7"/>
  <c r="FP25" i="7"/>
  <c r="FQ24" i="7"/>
  <c r="FP24" i="7"/>
  <c r="FQ23" i="7"/>
  <c r="FP23" i="7"/>
  <c r="FQ20" i="7"/>
  <c r="FP20" i="7"/>
  <c r="FQ19" i="7"/>
  <c r="FP19" i="7"/>
  <c r="FQ17" i="7"/>
  <c r="FP17" i="7"/>
  <c r="FQ15" i="7"/>
  <c r="FP15" i="7"/>
  <c r="FQ14" i="7"/>
  <c r="FP14" i="7"/>
  <c r="FQ13" i="7"/>
  <c r="FP13" i="7"/>
  <c r="FQ12" i="7"/>
  <c r="FP12" i="7"/>
  <c r="FQ11" i="7"/>
  <c r="FP11" i="7"/>
  <c r="FQ10" i="7"/>
  <c r="FP10" i="7"/>
  <c r="FE80" i="7"/>
  <c r="FD80" i="7"/>
  <c r="FE79" i="7"/>
  <c r="FD79" i="7"/>
  <c r="FE75" i="7"/>
  <c r="FD75" i="7"/>
  <c r="FE74" i="7"/>
  <c r="FD74" i="7"/>
  <c r="FE72" i="7"/>
  <c r="FD72" i="7"/>
  <c r="FE71" i="7"/>
  <c r="FD71" i="7"/>
  <c r="FE68" i="7"/>
  <c r="FD68" i="7"/>
  <c r="FE67" i="7"/>
  <c r="FD67" i="7"/>
  <c r="FE66" i="7"/>
  <c r="FD66" i="7"/>
  <c r="FE64" i="7"/>
  <c r="FD64" i="7"/>
  <c r="FE62" i="7"/>
  <c r="FD62" i="7"/>
  <c r="FE60" i="7"/>
  <c r="FD60" i="7"/>
  <c r="FE58" i="7"/>
  <c r="FD58" i="7"/>
  <c r="FE57" i="7"/>
  <c r="FD57" i="7"/>
  <c r="FE56" i="7"/>
  <c r="FD56" i="7"/>
  <c r="FE55" i="7"/>
  <c r="FD55" i="7"/>
  <c r="FE54" i="7"/>
  <c r="FD54" i="7"/>
  <c r="FE53" i="7"/>
  <c r="FD53" i="7"/>
  <c r="FE52" i="7"/>
  <c r="FD52" i="7"/>
  <c r="FE51" i="7"/>
  <c r="FD51" i="7"/>
  <c r="FE49" i="7"/>
  <c r="FD49" i="7"/>
  <c r="FE47" i="7"/>
  <c r="FD47" i="7"/>
  <c r="FE46" i="7"/>
  <c r="FD46" i="7"/>
  <c r="FE45" i="7"/>
  <c r="FD45" i="7"/>
  <c r="FE44" i="7"/>
  <c r="FD44" i="7"/>
  <c r="FE43" i="7"/>
  <c r="FD43" i="7"/>
  <c r="FE39" i="7"/>
  <c r="FD39" i="7"/>
  <c r="FE38" i="7"/>
  <c r="FD38" i="7"/>
  <c r="FE37" i="7"/>
  <c r="FD37" i="7"/>
  <c r="FE35" i="7"/>
  <c r="FD35" i="7"/>
  <c r="FE34" i="7"/>
  <c r="FD34" i="7"/>
  <c r="FE33" i="7"/>
  <c r="FD33" i="7"/>
  <c r="FE29" i="7"/>
  <c r="FD29" i="7"/>
  <c r="FE28" i="7"/>
  <c r="FD28" i="7"/>
  <c r="FE27" i="7"/>
  <c r="FD27" i="7"/>
  <c r="FE26" i="7"/>
  <c r="FD26" i="7"/>
  <c r="FE25" i="7"/>
  <c r="FD25" i="7"/>
  <c r="FE24" i="7"/>
  <c r="FD24" i="7"/>
  <c r="FE23" i="7"/>
  <c r="FD23" i="7"/>
  <c r="FE20" i="7"/>
  <c r="FD20" i="7"/>
  <c r="FE19" i="7"/>
  <c r="FE17" i="7"/>
  <c r="FD17" i="7"/>
  <c r="FE15" i="7"/>
  <c r="FD15" i="7"/>
  <c r="FE14" i="7"/>
  <c r="FD14" i="7"/>
  <c r="FE13" i="7"/>
  <c r="FD13" i="7"/>
  <c r="FE12" i="7"/>
  <c r="FE11" i="7"/>
  <c r="FD11" i="7"/>
  <c r="FE10" i="7"/>
  <c r="FD10" i="7"/>
  <c r="EP80" i="7"/>
  <c r="EO80" i="7"/>
  <c r="EP79" i="7"/>
  <c r="EO79" i="7"/>
  <c r="EP75" i="7"/>
  <c r="EO75" i="7"/>
  <c r="EP74" i="7"/>
  <c r="EO74" i="7"/>
  <c r="EP72" i="7"/>
  <c r="EO72" i="7"/>
  <c r="EP71" i="7"/>
  <c r="EO71" i="7"/>
  <c r="EP68" i="7"/>
  <c r="EO68" i="7"/>
  <c r="EP67" i="7"/>
  <c r="EO67" i="7"/>
  <c r="EP66" i="7"/>
  <c r="EO66" i="7"/>
  <c r="EP64" i="7"/>
  <c r="EO64" i="7"/>
  <c r="EP62" i="7"/>
  <c r="EO62" i="7"/>
  <c r="EP60" i="7"/>
  <c r="EO60" i="7"/>
  <c r="EO58" i="7"/>
  <c r="EO57" i="7"/>
  <c r="EP56" i="7"/>
  <c r="EO56" i="7"/>
  <c r="EP55" i="7"/>
  <c r="EO55" i="7"/>
  <c r="EP54" i="7"/>
  <c r="EO54" i="7"/>
  <c r="EP53" i="7"/>
  <c r="EO53" i="7"/>
  <c r="EP52" i="7"/>
  <c r="EO52" i="7"/>
  <c r="EP51" i="7"/>
  <c r="EO51" i="7"/>
  <c r="EP49" i="7"/>
  <c r="EO49" i="7"/>
  <c r="EP47" i="7"/>
  <c r="EO47" i="7"/>
  <c r="EP46" i="7"/>
  <c r="EO46" i="7"/>
  <c r="EP45" i="7"/>
  <c r="EO45" i="7"/>
  <c r="EP44" i="7"/>
  <c r="EO44" i="7"/>
  <c r="EP43" i="7"/>
  <c r="EO43" i="7"/>
  <c r="EP39" i="7"/>
  <c r="EO39" i="7"/>
  <c r="EP38" i="7"/>
  <c r="EO38" i="7"/>
  <c r="EP37" i="7"/>
  <c r="EO37" i="7"/>
  <c r="EP35" i="7"/>
  <c r="EO35" i="7"/>
  <c r="EP34" i="7"/>
  <c r="EO34" i="7"/>
  <c r="EP33" i="7"/>
  <c r="EO33" i="7"/>
  <c r="EP29" i="7"/>
  <c r="EO29" i="7"/>
  <c r="EP28" i="7"/>
  <c r="EO28" i="7"/>
  <c r="EP27" i="7"/>
  <c r="EO27" i="7"/>
  <c r="EP26" i="7"/>
  <c r="EO26" i="7"/>
  <c r="EP25" i="7"/>
  <c r="EO25" i="7"/>
  <c r="EP24" i="7"/>
  <c r="EO24" i="7"/>
  <c r="EP23" i="7"/>
  <c r="EO23" i="7"/>
  <c r="EP20" i="7"/>
  <c r="EO20" i="7"/>
  <c r="EP19" i="7"/>
  <c r="EO19" i="7"/>
  <c r="EP17" i="7"/>
  <c r="EO17" i="7"/>
  <c r="EP15" i="7"/>
  <c r="EO15" i="7"/>
  <c r="EP14" i="7"/>
  <c r="EO14" i="7"/>
  <c r="EP13" i="7"/>
  <c r="EO13" i="7"/>
  <c r="EP12" i="7"/>
  <c r="EO12" i="7"/>
  <c r="EP11" i="7"/>
  <c r="EO11" i="7"/>
  <c r="EP10" i="7"/>
  <c r="EO10" i="7"/>
  <c r="FT71" i="7" l="1"/>
  <c r="FS71" i="7"/>
  <c r="FD19" i="7" l="1"/>
  <c r="FD12" i="7"/>
  <c r="LM77" i="7" l="1"/>
  <c r="LM69" i="7"/>
  <c r="LM65" i="7"/>
  <c r="LM61" i="7"/>
  <c r="LM44" i="7"/>
  <c r="LM40" i="7"/>
  <c r="LM24" i="7"/>
  <c r="LM23" i="7"/>
  <c r="LM12" i="7"/>
  <c r="JQ77" i="7"/>
  <c r="JQ69" i="7"/>
  <c r="JQ65" i="7"/>
  <c r="JQ61" i="7"/>
  <c r="JQ48" i="7"/>
  <c r="JQ40" i="7"/>
  <c r="JQ30" i="7"/>
  <c r="JQ21" i="7"/>
  <c r="IJ77" i="7"/>
  <c r="IJ69" i="7"/>
  <c r="IJ65" i="7"/>
  <c r="IJ61" i="7"/>
  <c r="IJ50" i="7"/>
  <c r="IJ40" i="7"/>
  <c r="IJ30" i="7"/>
  <c r="IJ31" i="7" s="1"/>
  <c r="IJ21" i="7"/>
  <c r="IJ22" i="7" s="1"/>
  <c r="IA77" i="7"/>
  <c r="IA69" i="7"/>
  <c r="IA65" i="7"/>
  <c r="IA61" i="7"/>
  <c r="IA40" i="7"/>
  <c r="HR77" i="7"/>
  <c r="HR69" i="7"/>
  <c r="HR65" i="7"/>
  <c r="HR61" i="7"/>
  <c r="HR50" i="7"/>
  <c r="HR40" i="7"/>
  <c r="HR30" i="7"/>
  <c r="HR21" i="7"/>
  <c r="HO77" i="7"/>
  <c r="HO69" i="7"/>
  <c r="HO65" i="7"/>
  <c r="HO61" i="7"/>
  <c r="HO50" i="7"/>
  <c r="HO40" i="7"/>
  <c r="HO30" i="7"/>
  <c r="HO31" i="7" s="1"/>
  <c r="HO21" i="7"/>
  <c r="HI77" i="7"/>
  <c r="HI69" i="7"/>
  <c r="HI65" i="7"/>
  <c r="HI61" i="7"/>
  <c r="HI50" i="7"/>
  <c r="HI40" i="7"/>
  <c r="HI30" i="7"/>
  <c r="HI21" i="7"/>
  <c r="HI22" i="7" l="1"/>
  <c r="JQ31" i="7"/>
  <c r="HR22" i="7"/>
  <c r="HO22" i="7"/>
  <c r="HI31" i="7"/>
  <c r="JQ22" i="7"/>
  <c r="JQ50" i="7"/>
  <c r="HR31" i="7"/>
  <c r="IA22" i="7"/>
  <c r="IA21" i="7"/>
  <c r="IA50" i="7"/>
  <c r="IA48" i="7"/>
  <c r="IA31" i="7"/>
  <c r="IA30" i="7"/>
  <c r="LM30" i="7"/>
  <c r="LM21" i="7"/>
  <c r="LM50" i="7"/>
  <c r="LM48" i="7"/>
  <c r="IJ70" i="7"/>
  <c r="LM31" i="7"/>
  <c r="HI70" i="7"/>
  <c r="HO70" i="7"/>
  <c r="HR70" i="7"/>
  <c r="JQ70" i="7"/>
  <c r="IJ32" i="7"/>
  <c r="IJ41" i="7" s="1"/>
  <c r="HO78" i="7" l="1"/>
  <c r="IJ78" i="7"/>
  <c r="HI78" i="7"/>
  <c r="HO32" i="7"/>
  <c r="HO41" i="7" s="1"/>
  <c r="HI32" i="7"/>
  <c r="HI41" i="7" s="1"/>
  <c r="JQ78" i="7"/>
  <c r="JQ32" i="7"/>
  <c r="HR78" i="7"/>
  <c r="HR32" i="7"/>
  <c r="LM78" i="7"/>
  <c r="IA41" i="7"/>
  <c r="IA32" i="7"/>
  <c r="LM70" i="7"/>
  <c r="LM22" i="7"/>
  <c r="HR41" i="7" l="1"/>
  <c r="JQ41" i="7"/>
  <c r="IA78" i="7"/>
  <c r="IA70" i="7"/>
  <c r="LM41" i="7"/>
  <c r="LM32" i="7"/>
  <c r="LN69" i="7" l="1"/>
  <c r="FD77" i="7" l="1"/>
  <c r="FD69" i="7"/>
  <c r="FD65" i="7"/>
  <c r="FD61" i="7"/>
  <c r="FD40" i="7"/>
  <c r="FD22" i="7" l="1"/>
  <c r="FD21" i="7"/>
  <c r="FD48" i="7"/>
  <c r="FD31" i="7"/>
  <c r="FD30" i="7"/>
  <c r="FD50" i="7" l="1"/>
  <c r="FD41" i="7"/>
  <c r="FD32" i="7"/>
  <c r="FD78" i="7" l="1"/>
  <c r="FD70" i="7"/>
  <c r="JF11" i="7" l="1"/>
  <c r="JF12" i="7"/>
  <c r="JF13" i="7"/>
  <c r="JF14" i="7"/>
  <c r="JF15" i="7"/>
  <c r="JF17" i="7"/>
  <c r="JF19" i="7"/>
  <c r="JF20" i="7"/>
  <c r="JF23" i="7"/>
  <c r="JF24" i="7"/>
  <c r="JF25" i="7"/>
  <c r="JF26" i="7"/>
  <c r="JF27" i="7"/>
  <c r="JF28" i="7"/>
  <c r="JF33" i="7"/>
  <c r="JF34" i="7"/>
  <c r="JF35" i="7"/>
  <c r="JF37" i="7"/>
  <c r="JF38" i="7"/>
  <c r="JF39" i="7"/>
  <c r="JF43" i="7"/>
  <c r="JF44" i="7"/>
  <c r="JF45" i="7"/>
  <c r="JF46" i="7"/>
  <c r="JF47" i="7"/>
  <c r="JF49" i="7"/>
  <c r="JF51" i="7"/>
  <c r="JF52" i="7"/>
  <c r="JF53" i="7"/>
  <c r="JF54" i="7"/>
  <c r="JF55" i="7"/>
  <c r="JF56" i="7"/>
  <c r="JF57" i="7"/>
  <c r="JF58" i="7"/>
  <c r="JF60" i="7"/>
  <c r="JF62" i="7"/>
  <c r="JF64" i="7"/>
  <c r="JF66" i="7"/>
  <c r="JF67" i="7"/>
  <c r="JF68" i="7"/>
  <c r="JF71" i="7"/>
  <c r="JI71" i="7" s="1"/>
  <c r="JF72" i="7"/>
  <c r="JF79" i="7"/>
  <c r="JF80" i="7"/>
  <c r="JF10" i="7"/>
  <c r="JW77" i="7"/>
  <c r="JW69" i="7"/>
  <c r="JW65" i="7"/>
  <c r="JW61" i="7"/>
  <c r="JW48" i="7"/>
  <c r="JW40" i="7"/>
  <c r="JW30" i="7"/>
  <c r="JW21" i="7"/>
  <c r="JT77" i="7"/>
  <c r="JT69" i="7"/>
  <c r="JT65" i="7"/>
  <c r="JT61" i="7"/>
  <c r="JT48" i="7"/>
  <c r="JT40" i="7"/>
  <c r="JT30" i="7"/>
  <c r="JT21" i="7"/>
  <c r="IV77" i="7"/>
  <c r="IV69" i="7"/>
  <c r="IV65" i="7"/>
  <c r="IV61" i="7"/>
  <c r="IV50" i="7"/>
  <c r="IV40" i="7"/>
  <c r="IV30" i="7"/>
  <c r="IV21" i="7"/>
  <c r="IS77" i="7"/>
  <c r="IS69" i="7"/>
  <c r="IS65" i="7"/>
  <c r="IS61" i="7"/>
  <c r="IS40" i="7"/>
  <c r="IS30" i="7"/>
  <c r="IS21" i="7"/>
  <c r="IM77" i="7"/>
  <c r="IM69" i="7"/>
  <c r="IM65" i="7"/>
  <c r="IM61" i="7"/>
  <c r="IM50" i="7"/>
  <c r="IM40" i="7"/>
  <c r="IM30" i="7"/>
  <c r="IM31" i="7" s="1"/>
  <c r="IP31" i="7" s="1"/>
  <c r="IM21" i="7"/>
  <c r="HU69" i="7"/>
  <c r="HU40" i="7"/>
  <c r="HF77" i="7"/>
  <c r="HF69" i="7"/>
  <c r="HF65" i="7"/>
  <c r="HF61" i="7"/>
  <c r="HF50" i="7"/>
  <c r="HF40" i="7"/>
  <c r="HF30" i="7"/>
  <c r="HF21" i="7"/>
  <c r="HC77" i="7"/>
  <c r="HC69" i="7"/>
  <c r="HC65" i="7"/>
  <c r="HC61" i="7"/>
  <c r="HC50" i="7"/>
  <c r="HC40" i="7"/>
  <c r="HC31" i="7"/>
  <c r="HC22" i="7"/>
  <c r="GT77" i="7"/>
  <c r="GT69" i="7"/>
  <c r="GT65" i="7"/>
  <c r="GT61" i="7"/>
  <c r="GT40" i="7"/>
  <c r="GT31" i="7"/>
  <c r="GT22" i="7"/>
  <c r="FP77" i="7"/>
  <c r="FP69" i="7"/>
  <c r="FP65" i="7"/>
  <c r="FP61" i="7"/>
  <c r="FP40" i="7"/>
  <c r="EO77" i="7"/>
  <c r="EO69" i="7"/>
  <c r="EO65" i="7"/>
  <c r="EO61" i="7"/>
  <c r="EO40" i="7"/>
  <c r="EO30" i="7"/>
  <c r="DW77" i="7"/>
  <c r="DW69" i="7"/>
  <c r="DW65" i="7"/>
  <c r="DW61" i="7"/>
  <c r="DW48" i="7"/>
  <c r="DW40" i="7"/>
  <c r="DW30" i="7"/>
  <c r="DW21" i="7"/>
  <c r="JZ34" i="7"/>
  <c r="KA34" i="7"/>
  <c r="IP34" i="7"/>
  <c r="JH34" i="7" s="1"/>
  <c r="IQ34" i="7"/>
  <c r="HU34" i="7"/>
  <c r="HV34" i="7"/>
  <c r="HL34" i="7"/>
  <c r="HM34" i="7"/>
  <c r="HC34" i="7"/>
  <c r="HD34" i="7"/>
  <c r="GT34" i="7"/>
  <c r="GU34" i="7"/>
  <c r="FJ34" i="7"/>
  <c r="FK34" i="7"/>
  <c r="JZ11" i="7"/>
  <c r="KA11" i="7"/>
  <c r="JZ12" i="7"/>
  <c r="KA12" i="7"/>
  <c r="JZ13" i="7"/>
  <c r="KA13" i="7"/>
  <c r="JZ14" i="7"/>
  <c r="KA14" i="7"/>
  <c r="JZ15" i="7"/>
  <c r="KA15" i="7"/>
  <c r="JZ17" i="7"/>
  <c r="KA17" i="7"/>
  <c r="JZ19" i="7"/>
  <c r="KA19" i="7"/>
  <c r="JZ20" i="7"/>
  <c r="KA20" i="7"/>
  <c r="JZ23" i="7"/>
  <c r="KA23" i="7"/>
  <c r="JZ24" i="7"/>
  <c r="KL24" i="7" s="1"/>
  <c r="KA24" i="7"/>
  <c r="JZ25" i="7"/>
  <c r="KA25" i="7"/>
  <c r="JZ26" i="7"/>
  <c r="KA26" i="7"/>
  <c r="JZ27" i="7"/>
  <c r="KA27" i="7"/>
  <c r="JZ28" i="7"/>
  <c r="KA28" i="7"/>
  <c r="JZ29" i="7"/>
  <c r="KA29" i="7"/>
  <c r="JZ33" i="7"/>
  <c r="KA33" i="7"/>
  <c r="JZ35" i="7"/>
  <c r="KA35" i="7"/>
  <c r="JZ37" i="7"/>
  <c r="KA37" i="7"/>
  <c r="JZ38" i="7"/>
  <c r="KA38" i="7"/>
  <c r="JZ39" i="7"/>
  <c r="KA39" i="7"/>
  <c r="JZ43" i="7"/>
  <c r="KA43" i="7"/>
  <c r="JZ44" i="7"/>
  <c r="KA44" i="7"/>
  <c r="JZ45" i="7"/>
  <c r="KA45" i="7"/>
  <c r="JZ46" i="7"/>
  <c r="KA46" i="7"/>
  <c r="JZ47" i="7"/>
  <c r="KA47" i="7"/>
  <c r="JZ49" i="7"/>
  <c r="KA49" i="7"/>
  <c r="JZ51" i="7"/>
  <c r="KA51" i="7"/>
  <c r="JZ52" i="7"/>
  <c r="KA52" i="7"/>
  <c r="KM52" i="7" s="1"/>
  <c r="JZ53" i="7"/>
  <c r="KA53" i="7"/>
  <c r="JZ54" i="7"/>
  <c r="KA54" i="7"/>
  <c r="JZ55" i="7"/>
  <c r="KA55" i="7"/>
  <c r="JZ56" i="7"/>
  <c r="KA56" i="7"/>
  <c r="JZ57" i="7"/>
  <c r="KA57" i="7"/>
  <c r="JZ58" i="7"/>
  <c r="KA58" i="7"/>
  <c r="JZ60" i="7"/>
  <c r="KA60" i="7"/>
  <c r="JZ62" i="7"/>
  <c r="KA62" i="7"/>
  <c r="JZ64" i="7"/>
  <c r="KA64" i="7"/>
  <c r="JZ66" i="7"/>
  <c r="KA66" i="7"/>
  <c r="JZ67" i="7"/>
  <c r="KA67" i="7"/>
  <c r="JZ68" i="7"/>
  <c r="KA68" i="7"/>
  <c r="JZ71" i="7"/>
  <c r="KA71" i="7"/>
  <c r="KA72" i="7"/>
  <c r="JZ74" i="7"/>
  <c r="KL74" i="7" s="1"/>
  <c r="KA74" i="7"/>
  <c r="JZ75" i="7"/>
  <c r="KA75" i="7"/>
  <c r="JZ79" i="7"/>
  <c r="KA79" i="7"/>
  <c r="JZ80" i="7"/>
  <c r="KA80" i="7"/>
  <c r="KA10" i="7"/>
  <c r="JZ10" i="7"/>
  <c r="HU11" i="7"/>
  <c r="HV11" i="7"/>
  <c r="HU12" i="7"/>
  <c r="HV12" i="7"/>
  <c r="HU13" i="7"/>
  <c r="HV13" i="7"/>
  <c r="HU14" i="7"/>
  <c r="HV14" i="7"/>
  <c r="HU15" i="7"/>
  <c r="HV15" i="7"/>
  <c r="HU17" i="7"/>
  <c r="HV17" i="7"/>
  <c r="HU19" i="7"/>
  <c r="HV19" i="7"/>
  <c r="HU20" i="7"/>
  <c r="HV20" i="7"/>
  <c r="HU23" i="7"/>
  <c r="HV23" i="7"/>
  <c r="HU24" i="7"/>
  <c r="HV24" i="7"/>
  <c r="HU25" i="7"/>
  <c r="HV25" i="7"/>
  <c r="HU26" i="7"/>
  <c r="HV26" i="7"/>
  <c r="HU27" i="7"/>
  <c r="HV27" i="7"/>
  <c r="HU28" i="7"/>
  <c r="HV28" i="7"/>
  <c r="HU29" i="7"/>
  <c r="HV29" i="7"/>
  <c r="HU33" i="7"/>
  <c r="HV33" i="7"/>
  <c r="HU35" i="7"/>
  <c r="HV35" i="7"/>
  <c r="HU37" i="7"/>
  <c r="HV37" i="7"/>
  <c r="HU38" i="7"/>
  <c r="HV38" i="7"/>
  <c r="HU39" i="7"/>
  <c r="HV39" i="7"/>
  <c r="HU43" i="7"/>
  <c r="HV43" i="7"/>
  <c r="HU44" i="7"/>
  <c r="HV44" i="7"/>
  <c r="HU45" i="7"/>
  <c r="HV45" i="7"/>
  <c r="HU46" i="7"/>
  <c r="HV46" i="7"/>
  <c r="HU47" i="7"/>
  <c r="HV47" i="7"/>
  <c r="HU49" i="7"/>
  <c r="HV49" i="7"/>
  <c r="HU51" i="7"/>
  <c r="HV51" i="7"/>
  <c r="HU52" i="7"/>
  <c r="HV52" i="7"/>
  <c r="HU53" i="7"/>
  <c r="HV53" i="7"/>
  <c r="HU54" i="7"/>
  <c r="HV54" i="7"/>
  <c r="HU55" i="7"/>
  <c r="HV55" i="7"/>
  <c r="HU56" i="7"/>
  <c r="HV56" i="7"/>
  <c r="HU57" i="7"/>
  <c r="HV57" i="7"/>
  <c r="HU58" i="7"/>
  <c r="HV58" i="7"/>
  <c r="HU60" i="7"/>
  <c r="HV60" i="7"/>
  <c r="HU62" i="7"/>
  <c r="HV62" i="7"/>
  <c r="HU64" i="7"/>
  <c r="HV64" i="7"/>
  <c r="HU66" i="7"/>
  <c r="HV66" i="7"/>
  <c r="HU67" i="7"/>
  <c r="HV67" i="7"/>
  <c r="HU68" i="7"/>
  <c r="HV68" i="7"/>
  <c r="HU71" i="7"/>
  <c r="HV71" i="7"/>
  <c r="HU72" i="7"/>
  <c r="HV72" i="7"/>
  <c r="HU74" i="7"/>
  <c r="HV74" i="7"/>
  <c r="HU75" i="7"/>
  <c r="HV75" i="7"/>
  <c r="HU79" i="7"/>
  <c r="HV79" i="7"/>
  <c r="HU80" i="7"/>
  <c r="HV80" i="7"/>
  <c r="HV10" i="7"/>
  <c r="HU10" i="7"/>
  <c r="GT11" i="7"/>
  <c r="GU11" i="7"/>
  <c r="GT12" i="7"/>
  <c r="GU12" i="7"/>
  <c r="GT13" i="7"/>
  <c r="GU13" i="7"/>
  <c r="GT14" i="7"/>
  <c r="GU14" i="7"/>
  <c r="GT15" i="7"/>
  <c r="GU15" i="7"/>
  <c r="GT17" i="7"/>
  <c r="GU17" i="7"/>
  <c r="GT19" i="7"/>
  <c r="GU19" i="7"/>
  <c r="GT20" i="7"/>
  <c r="GU20" i="7"/>
  <c r="GT23" i="7"/>
  <c r="GU23" i="7"/>
  <c r="GT24" i="7"/>
  <c r="GU24" i="7"/>
  <c r="GT25" i="7"/>
  <c r="GU25" i="7"/>
  <c r="GT26" i="7"/>
  <c r="GU26" i="7"/>
  <c r="GT27" i="7"/>
  <c r="GU27" i="7"/>
  <c r="GT28" i="7"/>
  <c r="GU28" i="7"/>
  <c r="GT29" i="7"/>
  <c r="GU29" i="7"/>
  <c r="GT33" i="7"/>
  <c r="GU33" i="7"/>
  <c r="GT35" i="7"/>
  <c r="GU35" i="7"/>
  <c r="GT37" i="7"/>
  <c r="GU37" i="7"/>
  <c r="GT38" i="7"/>
  <c r="GU38" i="7"/>
  <c r="GT39" i="7"/>
  <c r="GU39" i="7"/>
  <c r="GT43" i="7"/>
  <c r="GU43" i="7"/>
  <c r="GT44" i="7"/>
  <c r="GU44" i="7"/>
  <c r="GT45" i="7"/>
  <c r="GU45" i="7"/>
  <c r="GT46" i="7"/>
  <c r="GU46" i="7"/>
  <c r="GT47" i="7"/>
  <c r="GU47" i="7"/>
  <c r="GT49" i="7"/>
  <c r="GU49" i="7"/>
  <c r="GT51" i="7"/>
  <c r="GU51" i="7"/>
  <c r="GT52" i="7"/>
  <c r="GU52" i="7"/>
  <c r="GT53" i="7"/>
  <c r="GU53" i="7"/>
  <c r="GT54" i="7"/>
  <c r="GU54" i="7"/>
  <c r="GT55" i="7"/>
  <c r="GU55" i="7"/>
  <c r="GT56" i="7"/>
  <c r="GU56" i="7"/>
  <c r="GT57" i="7"/>
  <c r="GU57" i="7"/>
  <c r="GT58" i="7"/>
  <c r="GU58" i="7"/>
  <c r="GT60" i="7"/>
  <c r="GU60" i="7"/>
  <c r="GT62" i="7"/>
  <c r="GU62" i="7"/>
  <c r="GT64" i="7"/>
  <c r="GU64" i="7"/>
  <c r="GT66" i="7"/>
  <c r="GU66" i="7"/>
  <c r="GT67" i="7"/>
  <c r="GU67" i="7"/>
  <c r="GT68" i="7"/>
  <c r="GU68" i="7"/>
  <c r="GT71" i="7"/>
  <c r="GU71" i="7"/>
  <c r="GT72" i="7"/>
  <c r="GU72" i="7"/>
  <c r="GT74" i="7"/>
  <c r="GU74" i="7"/>
  <c r="GT75" i="7"/>
  <c r="GU75" i="7"/>
  <c r="GT79" i="7"/>
  <c r="GU79" i="7"/>
  <c r="GT80" i="7"/>
  <c r="GU80" i="7"/>
  <c r="GU10" i="7"/>
  <c r="GT10" i="7"/>
  <c r="LN77" i="7"/>
  <c r="LN65" i="7"/>
  <c r="LN61" i="7"/>
  <c r="LN40" i="7"/>
  <c r="JB40" i="7"/>
  <c r="JB30" i="7"/>
  <c r="IY40" i="7"/>
  <c r="IY30" i="7"/>
  <c r="IY21" i="7"/>
  <c r="IG40" i="7"/>
  <c r="IG30" i="7"/>
  <c r="IG21" i="7"/>
  <c r="FJ39" i="7"/>
  <c r="FJ38" i="7"/>
  <c r="FJ37" i="7"/>
  <c r="FJ35" i="7"/>
  <c r="FJ33" i="7"/>
  <c r="FJ29" i="7"/>
  <c r="FJ28" i="7"/>
  <c r="FJ27" i="7"/>
  <c r="FJ26" i="7"/>
  <c r="FJ25" i="7"/>
  <c r="FJ24" i="7"/>
  <c r="FJ23" i="7"/>
  <c r="FJ20" i="7"/>
  <c r="FJ19" i="7"/>
  <c r="FJ17" i="7"/>
  <c r="FJ15" i="7"/>
  <c r="FJ14" i="7"/>
  <c r="FJ13" i="7"/>
  <c r="FJ12" i="7"/>
  <c r="FJ11" i="7"/>
  <c r="FJ10" i="7"/>
  <c r="FJ40" i="7"/>
  <c r="FJ22" i="7"/>
  <c r="JB21" i="7"/>
  <c r="JZ72" i="7"/>
  <c r="HU30" i="7"/>
  <c r="HU22" i="7"/>
  <c r="HU21" i="7"/>
  <c r="FJ21" i="7"/>
  <c r="FJ30" i="7"/>
  <c r="IP28" i="7"/>
  <c r="JH28" i="7" s="1"/>
  <c r="IQ28" i="7"/>
  <c r="HL28" i="7"/>
  <c r="HM28" i="7"/>
  <c r="HC28" i="7"/>
  <c r="HD28" i="7"/>
  <c r="FK28" i="7"/>
  <c r="IP11" i="7"/>
  <c r="JH11" i="7" s="1"/>
  <c r="IQ11" i="7"/>
  <c r="JI11" i="7" s="1"/>
  <c r="IP12" i="7"/>
  <c r="JH12" i="7" s="1"/>
  <c r="IQ12" i="7"/>
  <c r="JI12" i="7" s="1"/>
  <c r="IP13" i="7"/>
  <c r="JH13" i="7" s="1"/>
  <c r="IQ13" i="7"/>
  <c r="IP14" i="7"/>
  <c r="JH14" i="7" s="1"/>
  <c r="IQ14" i="7"/>
  <c r="JI14" i="7" s="1"/>
  <c r="IP15" i="7"/>
  <c r="JH15" i="7" s="1"/>
  <c r="IQ15" i="7"/>
  <c r="JI15" i="7" s="1"/>
  <c r="IP17" i="7"/>
  <c r="JH17" i="7" s="1"/>
  <c r="IQ17" i="7"/>
  <c r="IP19" i="7"/>
  <c r="JH19" i="7" s="1"/>
  <c r="IQ19" i="7"/>
  <c r="IQ20" i="7"/>
  <c r="IP23" i="7"/>
  <c r="JH23" i="7" s="1"/>
  <c r="IQ23" i="7"/>
  <c r="JI23" i="7" s="1"/>
  <c r="IP24" i="7"/>
  <c r="JH24" i="7" s="1"/>
  <c r="IQ24" i="7"/>
  <c r="JI24" i="7" s="1"/>
  <c r="IP25" i="7"/>
  <c r="JH25" i="7" s="1"/>
  <c r="IQ25" i="7"/>
  <c r="IP26" i="7"/>
  <c r="JH26" i="7" s="1"/>
  <c r="IQ26" i="7"/>
  <c r="IP27" i="7"/>
  <c r="JH27" i="7" s="1"/>
  <c r="IQ27" i="7"/>
  <c r="IQ29" i="7"/>
  <c r="IP33" i="7"/>
  <c r="JH33" i="7" s="1"/>
  <c r="IQ33" i="7"/>
  <c r="IP35" i="7"/>
  <c r="JH35" i="7" s="1"/>
  <c r="IQ35" i="7"/>
  <c r="JI35" i="7" s="1"/>
  <c r="IP37" i="7"/>
  <c r="JH37" i="7" s="1"/>
  <c r="IQ37" i="7"/>
  <c r="JI37" i="7" s="1"/>
  <c r="IP38" i="7"/>
  <c r="JH38" i="7" s="1"/>
  <c r="IQ38" i="7"/>
  <c r="IP39" i="7"/>
  <c r="JH39" i="7" s="1"/>
  <c r="IQ39" i="7"/>
  <c r="IP43" i="7"/>
  <c r="JH43" i="7" s="1"/>
  <c r="IQ43" i="7"/>
  <c r="IP44" i="7"/>
  <c r="JH44" i="7" s="1"/>
  <c r="IQ44" i="7"/>
  <c r="IP45" i="7"/>
  <c r="JH45" i="7" s="1"/>
  <c r="IQ45" i="7"/>
  <c r="IP46" i="7"/>
  <c r="JH46" i="7" s="1"/>
  <c r="IQ46" i="7"/>
  <c r="IP47" i="7"/>
  <c r="JH47" i="7" s="1"/>
  <c r="IQ47" i="7"/>
  <c r="IP49" i="7"/>
  <c r="JH49" i="7" s="1"/>
  <c r="IQ49" i="7"/>
  <c r="IP51" i="7"/>
  <c r="JH51" i="7" s="1"/>
  <c r="IQ51" i="7"/>
  <c r="IP52" i="7"/>
  <c r="JH52" i="7" s="1"/>
  <c r="IQ52" i="7"/>
  <c r="IP53" i="7"/>
  <c r="JH53" i="7" s="1"/>
  <c r="IQ53" i="7"/>
  <c r="IP54" i="7"/>
  <c r="JH54" i="7" s="1"/>
  <c r="IQ54" i="7"/>
  <c r="JI54" i="7" s="1"/>
  <c r="IP55" i="7"/>
  <c r="JH55" i="7" s="1"/>
  <c r="IQ55" i="7"/>
  <c r="IP56" i="7"/>
  <c r="JH56" i="7" s="1"/>
  <c r="IQ56" i="7"/>
  <c r="IP57" i="7"/>
  <c r="JH57" i="7" s="1"/>
  <c r="IQ57" i="7"/>
  <c r="IP58" i="7"/>
  <c r="JH58" i="7" s="1"/>
  <c r="IQ58" i="7"/>
  <c r="IP60" i="7"/>
  <c r="JH60" i="7" s="1"/>
  <c r="IQ60" i="7"/>
  <c r="IP62" i="7"/>
  <c r="JH62" i="7" s="1"/>
  <c r="IQ62" i="7"/>
  <c r="IP64" i="7"/>
  <c r="JH64" i="7" s="1"/>
  <c r="IQ64" i="7"/>
  <c r="IP66" i="7"/>
  <c r="JH66" i="7" s="1"/>
  <c r="IQ66" i="7"/>
  <c r="JI66" i="7" s="1"/>
  <c r="IP67" i="7"/>
  <c r="JH67" i="7" s="1"/>
  <c r="IQ67" i="7"/>
  <c r="IP68" i="7"/>
  <c r="JH68" i="7" s="1"/>
  <c r="IQ68" i="7"/>
  <c r="IP72" i="7"/>
  <c r="JH72" i="7" s="1"/>
  <c r="IQ72" i="7"/>
  <c r="IP74" i="7"/>
  <c r="JH74" i="7" s="1"/>
  <c r="IQ74" i="7"/>
  <c r="JI74" i="7" s="1"/>
  <c r="IP75" i="7"/>
  <c r="JH75" i="7" s="1"/>
  <c r="IQ75" i="7"/>
  <c r="JI75" i="7" s="1"/>
  <c r="IP79" i="7"/>
  <c r="JH79" i="7" s="1"/>
  <c r="IQ79" i="7"/>
  <c r="IP80" i="7"/>
  <c r="JH80" i="7" s="1"/>
  <c r="IQ80" i="7"/>
  <c r="IQ10" i="7"/>
  <c r="IP10" i="7"/>
  <c r="JH10" i="7" s="1"/>
  <c r="HL11" i="7"/>
  <c r="HM11" i="7"/>
  <c r="HL12" i="7"/>
  <c r="HM12" i="7"/>
  <c r="HL13" i="7"/>
  <c r="HM13" i="7"/>
  <c r="HL14" i="7"/>
  <c r="HM14" i="7"/>
  <c r="HL15" i="7"/>
  <c r="HM15" i="7"/>
  <c r="HL17" i="7"/>
  <c r="HM17" i="7"/>
  <c r="HL19" i="7"/>
  <c r="HM19" i="7"/>
  <c r="HL20" i="7"/>
  <c r="HM20" i="7"/>
  <c r="HM23" i="7"/>
  <c r="HL24" i="7"/>
  <c r="HM24" i="7"/>
  <c r="HL25" i="7"/>
  <c r="HM25" i="7"/>
  <c r="HL26" i="7"/>
  <c r="HM26" i="7"/>
  <c r="HL27" i="7"/>
  <c r="HM27" i="7"/>
  <c r="HL29" i="7"/>
  <c r="HM29" i="7"/>
  <c r="HL33" i="7"/>
  <c r="HM33" i="7"/>
  <c r="HL35" i="7"/>
  <c r="HM35" i="7"/>
  <c r="HL37" i="7"/>
  <c r="HM37" i="7"/>
  <c r="HL38" i="7"/>
  <c r="HM38" i="7"/>
  <c r="HL39" i="7"/>
  <c r="HM39" i="7"/>
  <c r="HL43" i="7"/>
  <c r="HM43" i="7"/>
  <c r="HL44" i="7"/>
  <c r="HM44" i="7"/>
  <c r="HL45" i="7"/>
  <c r="HM45" i="7"/>
  <c r="HL46" i="7"/>
  <c r="HM46" i="7"/>
  <c r="HL47" i="7"/>
  <c r="HM47" i="7"/>
  <c r="HL49" i="7"/>
  <c r="HM49" i="7"/>
  <c r="HL51" i="7"/>
  <c r="HM51" i="7"/>
  <c r="HL52" i="7"/>
  <c r="HM52" i="7"/>
  <c r="HL53" i="7"/>
  <c r="HM53" i="7"/>
  <c r="HL54" i="7"/>
  <c r="HM54" i="7"/>
  <c r="HL55" i="7"/>
  <c r="HM55" i="7"/>
  <c r="HL56" i="7"/>
  <c r="HM56" i="7"/>
  <c r="HL57" i="7"/>
  <c r="HM57" i="7"/>
  <c r="HL58" i="7"/>
  <c r="HM58" i="7"/>
  <c r="HL60" i="7"/>
  <c r="HM60" i="7"/>
  <c r="HL62" i="7"/>
  <c r="HM62" i="7"/>
  <c r="HL64" i="7"/>
  <c r="HM64" i="7"/>
  <c r="HL66" i="7"/>
  <c r="HM66" i="7"/>
  <c r="HL67" i="7"/>
  <c r="HM67" i="7"/>
  <c r="HL68" i="7"/>
  <c r="HM68" i="7"/>
  <c r="HL72" i="7"/>
  <c r="HM72" i="7"/>
  <c r="HL74" i="7"/>
  <c r="HM74" i="7"/>
  <c r="HL75" i="7"/>
  <c r="HM75" i="7"/>
  <c r="HL79" i="7"/>
  <c r="HM79" i="7"/>
  <c r="HL80" i="7"/>
  <c r="HM80" i="7"/>
  <c r="HM10" i="7"/>
  <c r="HL10" i="7"/>
  <c r="HC11" i="7"/>
  <c r="HD11" i="7"/>
  <c r="HC12" i="7"/>
  <c r="HD12" i="7"/>
  <c r="HC13" i="7"/>
  <c r="HD13" i="7"/>
  <c r="HC14" i="7"/>
  <c r="HD14" i="7"/>
  <c r="HC15" i="7"/>
  <c r="HD15" i="7"/>
  <c r="HC17" i="7"/>
  <c r="HD17" i="7"/>
  <c r="HC19" i="7"/>
  <c r="HD19" i="7"/>
  <c r="HC20" i="7"/>
  <c r="HD20" i="7"/>
  <c r="HC23" i="7"/>
  <c r="HD23" i="7"/>
  <c r="HD24" i="7"/>
  <c r="HC25" i="7"/>
  <c r="HD25" i="7"/>
  <c r="HC26" i="7"/>
  <c r="HD26" i="7"/>
  <c r="HC27" i="7"/>
  <c r="HD27" i="7"/>
  <c r="HC29" i="7"/>
  <c r="HD29" i="7"/>
  <c r="HC33" i="7"/>
  <c r="HD33" i="7"/>
  <c r="HC35" i="7"/>
  <c r="HD35" i="7"/>
  <c r="HC37" i="7"/>
  <c r="HD37" i="7"/>
  <c r="HC38" i="7"/>
  <c r="HD38" i="7"/>
  <c r="HC39" i="7"/>
  <c r="HD39" i="7"/>
  <c r="HC43" i="7"/>
  <c r="HD43" i="7"/>
  <c r="HC44" i="7"/>
  <c r="HD44" i="7"/>
  <c r="HC45" i="7"/>
  <c r="HD45" i="7"/>
  <c r="HC46" i="7"/>
  <c r="HD46" i="7"/>
  <c r="HC47" i="7"/>
  <c r="HD47" i="7"/>
  <c r="HC49" i="7"/>
  <c r="HD49" i="7"/>
  <c r="HC51" i="7"/>
  <c r="HD51" i="7"/>
  <c r="HC52" i="7"/>
  <c r="HD52" i="7"/>
  <c r="HC53" i="7"/>
  <c r="HD53" i="7"/>
  <c r="HC54" i="7"/>
  <c r="HD54" i="7"/>
  <c r="HC55" i="7"/>
  <c r="HD55" i="7"/>
  <c r="HC56" i="7"/>
  <c r="HD56" i="7"/>
  <c r="HC57" i="7"/>
  <c r="HD57" i="7"/>
  <c r="HC58" i="7"/>
  <c r="HD58" i="7"/>
  <c r="HC60" i="7"/>
  <c r="HD60" i="7"/>
  <c r="HC62" i="7"/>
  <c r="HD62" i="7"/>
  <c r="HC64" i="7"/>
  <c r="HD64" i="7"/>
  <c r="HC66" i="7"/>
  <c r="HD66" i="7"/>
  <c r="HC67" i="7"/>
  <c r="HD67" i="7"/>
  <c r="HC68" i="7"/>
  <c r="HD68" i="7"/>
  <c r="HC74" i="7"/>
  <c r="HD74" i="7"/>
  <c r="HC75" i="7"/>
  <c r="HD75" i="7"/>
  <c r="HC79" i="7"/>
  <c r="HD79" i="7"/>
  <c r="HC80" i="7"/>
  <c r="HD80" i="7"/>
  <c r="HD10" i="7"/>
  <c r="HC10" i="7"/>
  <c r="FK11" i="7"/>
  <c r="FK12" i="7"/>
  <c r="FK13" i="7"/>
  <c r="FK14" i="7"/>
  <c r="FK15" i="7"/>
  <c r="FK17" i="7"/>
  <c r="FK19" i="7"/>
  <c r="FK20" i="7"/>
  <c r="FK23" i="7"/>
  <c r="FK24" i="7"/>
  <c r="FK25" i="7"/>
  <c r="FK26" i="7"/>
  <c r="FK27" i="7"/>
  <c r="FK29" i="7"/>
  <c r="FK33" i="7"/>
  <c r="FK35" i="7"/>
  <c r="FK37" i="7"/>
  <c r="FK38" i="7"/>
  <c r="FK39" i="7"/>
  <c r="FJ43" i="7"/>
  <c r="FK43" i="7"/>
  <c r="FJ44" i="7"/>
  <c r="FK44" i="7"/>
  <c r="FJ45" i="7"/>
  <c r="FK45" i="7"/>
  <c r="FJ46" i="7"/>
  <c r="FK46" i="7"/>
  <c r="FJ47" i="7"/>
  <c r="FK47" i="7"/>
  <c r="FJ49" i="7"/>
  <c r="FK49" i="7"/>
  <c r="FJ51" i="7"/>
  <c r="FK51" i="7"/>
  <c r="FJ52" i="7"/>
  <c r="FK52" i="7"/>
  <c r="FJ53" i="7"/>
  <c r="FK53" i="7"/>
  <c r="FJ54" i="7"/>
  <c r="FK54" i="7"/>
  <c r="FJ55" i="7"/>
  <c r="FJ56" i="7"/>
  <c r="FK56" i="7"/>
  <c r="FJ57" i="7"/>
  <c r="FK57" i="7"/>
  <c r="FJ58" i="7"/>
  <c r="FK58" i="7"/>
  <c r="FJ60" i="7"/>
  <c r="FK60" i="7"/>
  <c r="FJ62" i="7"/>
  <c r="FK62" i="7"/>
  <c r="FJ64" i="7"/>
  <c r="FK64" i="7"/>
  <c r="FJ66" i="7"/>
  <c r="FK66" i="7"/>
  <c r="FJ67" i="7"/>
  <c r="FK67" i="7"/>
  <c r="FJ68" i="7"/>
  <c r="FK68" i="7"/>
  <c r="FJ72" i="7"/>
  <c r="FK72" i="7"/>
  <c r="FJ74" i="7"/>
  <c r="FK74" i="7"/>
  <c r="FJ75" i="7"/>
  <c r="FK75" i="7"/>
  <c r="FJ79" i="7"/>
  <c r="FK79" i="7"/>
  <c r="FJ80" i="7"/>
  <c r="FK80" i="7"/>
  <c r="FK10" i="7"/>
  <c r="FJ77" i="7"/>
  <c r="FK77" i="7"/>
  <c r="FQ77" i="7"/>
  <c r="GR77" i="7"/>
  <c r="HA77" i="7"/>
  <c r="HB77" i="7" s="1"/>
  <c r="HE77" i="7" s="1"/>
  <c r="HG77" i="7"/>
  <c r="HJ77" i="7"/>
  <c r="HK77" i="7" s="1"/>
  <c r="HP77" i="7"/>
  <c r="HQ77" i="7" s="1"/>
  <c r="HS77" i="7"/>
  <c r="HT77" i="7" s="1"/>
  <c r="IG77" i="7"/>
  <c r="IH77" i="7"/>
  <c r="IK77" i="7"/>
  <c r="IL77" i="7" s="1"/>
  <c r="IN77" i="7"/>
  <c r="IT77" i="7"/>
  <c r="IW77" i="7"/>
  <c r="IY77" i="7"/>
  <c r="IZ77" i="7"/>
  <c r="JB77" i="7"/>
  <c r="JC77" i="7"/>
  <c r="JL77" i="7"/>
  <c r="JM77" i="7" s="1"/>
  <c r="JO77" i="7"/>
  <c r="JP77" i="7" s="1"/>
  <c r="JR77" i="7"/>
  <c r="JS77" i="7" s="1"/>
  <c r="JU77" i="7"/>
  <c r="JX77" i="7"/>
  <c r="KD77" i="7"/>
  <c r="KE77" i="7" s="1"/>
  <c r="KG77" i="7"/>
  <c r="KH77" i="7" s="1"/>
  <c r="FJ69" i="7"/>
  <c r="FK69" i="7"/>
  <c r="FQ69" i="7"/>
  <c r="GR69" i="7"/>
  <c r="HA69" i="7"/>
  <c r="HB69" i="7" s="1"/>
  <c r="HE69" i="7" s="1"/>
  <c r="HG69" i="7"/>
  <c r="HJ69" i="7"/>
  <c r="HK69" i="7" s="1"/>
  <c r="HP69" i="7"/>
  <c r="HQ69" i="7" s="1"/>
  <c r="HS69" i="7"/>
  <c r="HT69" i="7" s="1"/>
  <c r="IB69" i="7"/>
  <c r="IG69" i="7"/>
  <c r="IH69" i="7"/>
  <c r="IK69" i="7"/>
  <c r="IL69" i="7" s="1"/>
  <c r="IN69" i="7"/>
  <c r="IT69" i="7"/>
  <c r="IW69" i="7"/>
  <c r="IY69" i="7"/>
  <c r="IZ69" i="7"/>
  <c r="JB69" i="7"/>
  <c r="JC69" i="7"/>
  <c r="JL69" i="7"/>
  <c r="JM69" i="7" s="1"/>
  <c r="JO69" i="7"/>
  <c r="JP69" i="7" s="1"/>
  <c r="JR69" i="7"/>
  <c r="JS69" i="7" s="1"/>
  <c r="JU69" i="7"/>
  <c r="JX69" i="7"/>
  <c r="KD69" i="7"/>
  <c r="KE69" i="7" s="1"/>
  <c r="KG69" i="7"/>
  <c r="KH69" i="7" s="1"/>
  <c r="FJ65" i="7"/>
  <c r="FK65" i="7"/>
  <c r="FQ65" i="7"/>
  <c r="GR65" i="7"/>
  <c r="HA65" i="7"/>
  <c r="HB65" i="7" s="1"/>
  <c r="HE65" i="7" s="1"/>
  <c r="HG65" i="7"/>
  <c r="HJ65" i="7"/>
  <c r="HK65" i="7" s="1"/>
  <c r="HP65" i="7"/>
  <c r="HQ65" i="7" s="1"/>
  <c r="HS65" i="7"/>
  <c r="HT65" i="7" s="1"/>
  <c r="IB65" i="7"/>
  <c r="IG65" i="7"/>
  <c r="IH65" i="7"/>
  <c r="IK65" i="7"/>
  <c r="IL65" i="7" s="1"/>
  <c r="IN65" i="7"/>
  <c r="IT65" i="7"/>
  <c r="IW65" i="7"/>
  <c r="IY65" i="7"/>
  <c r="IZ65" i="7"/>
  <c r="JB65" i="7"/>
  <c r="JC65" i="7"/>
  <c r="JL65" i="7"/>
  <c r="JM65" i="7" s="1"/>
  <c r="JO65" i="7"/>
  <c r="JP65" i="7" s="1"/>
  <c r="JR65" i="7"/>
  <c r="JS65" i="7" s="1"/>
  <c r="JU65" i="7"/>
  <c r="JX65" i="7"/>
  <c r="KD65" i="7"/>
  <c r="KE65" i="7" s="1"/>
  <c r="KG65" i="7"/>
  <c r="KH65" i="7" s="1"/>
  <c r="FJ61" i="7"/>
  <c r="FK61" i="7"/>
  <c r="FQ61" i="7"/>
  <c r="GR61" i="7"/>
  <c r="HA61" i="7"/>
  <c r="HB61" i="7" s="1"/>
  <c r="HE61" i="7" s="1"/>
  <c r="HG61" i="7"/>
  <c r="HJ61" i="7"/>
  <c r="HK61" i="7" s="1"/>
  <c r="HP61" i="7"/>
  <c r="HQ61" i="7" s="1"/>
  <c r="HS61" i="7"/>
  <c r="HT61" i="7" s="1"/>
  <c r="IB61" i="7"/>
  <c r="IG61" i="7"/>
  <c r="IH61" i="7"/>
  <c r="IK61" i="7"/>
  <c r="IL61" i="7" s="1"/>
  <c r="IN61" i="7"/>
  <c r="IT61" i="7"/>
  <c r="IW61" i="7"/>
  <c r="IY61" i="7"/>
  <c r="IZ61" i="7"/>
  <c r="JB61" i="7"/>
  <c r="JC61" i="7"/>
  <c r="JL61" i="7"/>
  <c r="JM61" i="7" s="1"/>
  <c r="JO61" i="7"/>
  <c r="JP61" i="7" s="1"/>
  <c r="JR61" i="7"/>
  <c r="JS61" i="7" s="1"/>
  <c r="JU61" i="7"/>
  <c r="JX61" i="7"/>
  <c r="KD61" i="7"/>
  <c r="KE61" i="7" s="1"/>
  <c r="KG61" i="7"/>
  <c r="KH61" i="7" s="1"/>
  <c r="FJ48" i="7"/>
  <c r="FK48" i="7"/>
  <c r="HA50" i="7"/>
  <c r="HB50" i="7" s="1"/>
  <c r="HE50" i="7" s="1"/>
  <c r="HG50" i="7"/>
  <c r="HJ50" i="7"/>
  <c r="HK50" i="7" s="1"/>
  <c r="HS50" i="7"/>
  <c r="HT50" i="7" s="1"/>
  <c r="IK50" i="7"/>
  <c r="IL50" i="7" s="1"/>
  <c r="IN50" i="7"/>
  <c r="IT50" i="7"/>
  <c r="IW50" i="7"/>
  <c r="IY50" i="7"/>
  <c r="IZ50" i="7"/>
  <c r="JB50" i="7"/>
  <c r="JC50" i="7"/>
  <c r="JL50" i="7"/>
  <c r="JM50" i="7" s="1"/>
  <c r="JO48" i="7"/>
  <c r="JR48" i="7"/>
  <c r="JS48" i="7" s="1"/>
  <c r="JU48" i="7"/>
  <c r="JU50" i="7" s="1"/>
  <c r="JX48" i="7"/>
  <c r="JX50" i="7" s="1"/>
  <c r="KD50" i="7"/>
  <c r="KE50" i="7" s="1"/>
  <c r="KG48" i="7"/>
  <c r="KH48" i="7" s="1"/>
  <c r="KK48" i="7" s="1"/>
  <c r="FK40" i="7"/>
  <c r="FQ40" i="7"/>
  <c r="GR40" i="7"/>
  <c r="HA40" i="7"/>
  <c r="HB40" i="7" s="1"/>
  <c r="HE40" i="7" s="1"/>
  <c r="HG40" i="7"/>
  <c r="HJ40" i="7"/>
  <c r="HK40" i="7" s="1"/>
  <c r="HP40" i="7"/>
  <c r="HQ40" i="7" s="1"/>
  <c r="HS40" i="7"/>
  <c r="HT40" i="7" s="1"/>
  <c r="IB40" i="7"/>
  <c r="IH40" i="7"/>
  <c r="IK40" i="7"/>
  <c r="IL40" i="7" s="1"/>
  <c r="IN40" i="7"/>
  <c r="IT40" i="7"/>
  <c r="IW40" i="7"/>
  <c r="IZ40" i="7"/>
  <c r="JC40" i="7"/>
  <c r="JL40" i="7"/>
  <c r="JM40" i="7" s="1"/>
  <c r="JO40" i="7"/>
  <c r="JP40" i="7" s="1"/>
  <c r="JR40" i="7"/>
  <c r="JS40" i="7" s="1"/>
  <c r="JU40" i="7"/>
  <c r="JX40" i="7"/>
  <c r="KD40" i="7"/>
  <c r="KE40" i="7" s="1"/>
  <c r="KG40" i="7"/>
  <c r="KH40" i="7" s="1"/>
  <c r="FK30" i="7"/>
  <c r="GR30" i="7"/>
  <c r="HA30" i="7"/>
  <c r="HG30" i="7"/>
  <c r="HG31" i="7" s="1"/>
  <c r="HJ30" i="7"/>
  <c r="HP30" i="7"/>
  <c r="HQ30" i="7" s="1"/>
  <c r="HS30" i="7"/>
  <c r="IH30" i="7"/>
  <c r="IK30" i="7"/>
  <c r="IN30" i="7"/>
  <c r="IT30" i="7"/>
  <c r="IW30" i="7"/>
  <c r="IW31" i="7" s="1"/>
  <c r="IZ30" i="7"/>
  <c r="IZ31" i="7" s="1"/>
  <c r="JL30" i="7"/>
  <c r="JO30" i="7"/>
  <c r="JR30" i="7"/>
  <c r="JU30" i="7"/>
  <c r="JU31" i="7" s="1"/>
  <c r="JX30" i="7"/>
  <c r="JX31" i="7" s="1"/>
  <c r="KD30" i="7"/>
  <c r="KE30" i="7" s="1"/>
  <c r="KG30" i="7"/>
  <c r="GR21" i="7"/>
  <c r="HA21" i="7"/>
  <c r="HG21" i="7"/>
  <c r="HG22" i="7" s="1"/>
  <c r="HJ21" i="7"/>
  <c r="HP21" i="7"/>
  <c r="HQ21" i="7" s="1"/>
  <c r="HS21" i="7"/>
  <c r="IH21" i="7"/>
  <c r="IK21" i="7"/>
  <c r="IN21" i="7"/>
  <c r="IN22" i="7" s="1"/>
  <c r="IT21" i="7"/>
  <c r="IW21" i="7"/>
  <c r="IW22" i="7" s="1"/>
  <c r="IZ21" i="7"/>
  <c r="IZ22" i="7" s="1"/>
  <c r="JC21" i="7"/>
  <c r="JC22" i="7" s="1"/>
  <c r="JL21" i="7"/>
  <c r="JO21" i="7"/>
  <c r="JR21" i="7"/>
  <c r="JU21" i="7"/>
  <c r="JU22" i="7" s="1"/>
  <c r="JX21" i="7"/>
  <c r="JX22" i="7" s="1"/>
  <c r="KD21" i="7"/>
  <c r="KE21" i="7" s="1"/>
  <c r="KG21" i="7"/>
  <c r="HU61" i="7"/>
  <c r="HU50" i="7"/>
  <c r="HU48" i="7"/>
  <c r="HU65" i="7"/>
  <c r="FJ50" i="7"/>
  <c r="IP29" i="7"/>
  <c r="JH29" i="7" s="1"/>
  <c r="HL23" i="7"/>
  <c r="IP20" i="7"/>
  <c r="JH20" i="7" s="1"/>
  <c r="JI49" i="7" l="1"/>
  <c r="JI68" i="7"/>
  <c r="JI46" i="7"/>
  <c r="JI33" i="7"/>
  <c r="JI34" i="7"/>
  <c r="JI47" i="7"/>
  <c r="JI72" i="7"/>
  <c r="JI27" i="7"/>
  <c r="JI67" i="7"/>
  <c r="JI51" i="7"/>
  <c r="JI19" i="7"/>
  <c r="JI13" i="7"/>
  <c r="II69" i="7"/>
  <c r="KK77" i="7"/>
  <c r="JD40" i="7"/>
  <c r="JD77" i="7"/>
  <c r="HH50" i="7"/>
  <c r="HN50" i="7" s="1"/>
  <c r="IU69" i="7"/>
  <c r="JV40" i="7"/>
  <c r="JY69" i="7"/>
  <c r="IU77" i="7"/>
  <c r="JV48" i="7"/>
  <c r="JY77" i="7"/>
  <c r="IU65" i="7"/>
  <c r="JY65" i="7"/>
  <c r="JI20" i="7"/>
  <c r="HW65" i="7"/>
  <c r="HW69" i="7"/>
  <c r="GU65" i="7"/>
  <c r="GS65" i="7"/>
  <c r="GV65" i="7" s="1"/>
  <c r="JB31" i="7"/>
  <c r="IP50" i="7"/>
  <c r="IO50" i="7"/>
  <c r="IR50" i="7" s="1"/>
  <c r="IV22" i="7"/>
  <c r="IX22" i="7" s="1"/>
  <c r="IX21" i="7"/>
  <c r="II61" i="7"/>
  <c r="JA69" i="7"/>
  <c r="JI58" i="7"/>
  <c r="JI44" i="7"/>
  <c r="HL40" i="7"/>
  <c r="ID40" i="7" s="1"/>
  <c r="HH40" i="7"/>
  <c r="HN40" i="7" s="1"/>
  <c r="IP61" i="7"/>
  <c r="IO61" i="7"/>
  <c r="IV31" i="7"/>
  <c r="IX31" i="7" s="1"/>
  <c r="IX30" i="7"/>
  <c r="JV65" i="7"/>
  <c r="KB65" i="7" s="1"/>
  <c r="IP65" i="7"/>
  <c r="IO65" i="7"/>
  <c r="IR65" i="7" s="1"/>
  <c r="IX40" i="7"/>
  <c r="JV69" i="7"/>
  <c r="HL61" i="7"/>
  <c r="ID61" i="7" s="1"/>
  <c r="HH61" i="7"/>
  <c r="HN61" i="7" s="1"/>
  <c r="IO69" i="7"/>
  <c r="IR69" i="7" s="1"/>
  <c r="IX50" i="7"/>
  <c r="JV77" i="7"/>
  <c r="JO31" i="7"/>
  <c r="JP31" i="7" s="1"/>
  <c r="JP30" i="7"/>
  <c r="GU30" i="7"/>
  <c r="GS30" i="7"/>
  <c r="GV30" i="7" s="1"/>
  <c r="IP40" i="7"/>
  <c r="IO40" i="7"/>
  <c r="IR40" i="7" s="1"/>
  <c r="HJ22" i="7"/>
  <c r="HK22" i="7" s="1"/>
  <c r="HK21" i="7"/>
  <c r="KK65" i="7"/>
  <c r="HA22" i="7"/>
  <c r="HB22" i="7" s="1"/>
  <c r="HE22" i="7" s="1"/>
  <c r="HB21" i="7"/>
  <c r="HE21" i="7" s="1"/>
  <c r="JI57" i="7"/>
  <c r="HW61" i="7"/>
  <c r="II65" i="7"/>
  <c r="KK69" i="7"/>
  <c r="JA77" i="7"/>
  <c r="GU77" i="7"/>
  <c r="GS77" i="7"/>
  <c r="GV77" i="7" s="1"/>
  <c r="HL65" i="7"/>
  <c r="HH65" i="7"/>
  <c r="HN65" i="7" s="1"/>
  <c r="IP77" i="7"/>
  <c r="IO77" i="7"/>
  <c r="IR77" i="7" s="1"/>
  <c r="IX61" i="7"/>
  <c r="JW22" i="7"/>
  <c r="JY22" i="7" s="1"/>
  <c r="JY21" i="7"/>
  <c r="IY22" i="7"/>
  <c r="JA22" i="7" s="1"/>
  <c r="JA21" i="7"/>
  <c r="IM22" i="7"/>
  <c r="IM32" i="7" s="1"/>
  <c r="IM41" i="7" s="1"/>
  <c r="IP41" i="7" s="1"/>
  <c r="IO21" i="7"/>
  <c r="JT31" i="7"/>
  <c r="JV31" i="7" s="1"/>
  <c r="JV30" i="7"/>
  <c r="JA50" i="7"/>
  <c r="JA65" i="7"/>
  <c r="IY31" i="7"/>
  <c r="JA31" i="7" s="1"/>
  <c r="JA30" i="7"/>
  <c r="HS22" i="7"/>
  <c r="HT22" i="7" s="1"/>
  <c r="HT21" i="7"/>
  <c r="HW21" i="7" s="1"/>
  <c r="IR61" i="7"/>
  <c r="HF31" i="7"/>
  <c r="HL31" i="7" s="1"/>
  <c r="HH30" i="7"/>
  <c r="JV61" i="7"/>
  <c r="JL22" i="7"/>
  <c r="JM22" i="7" s="1"/>
  <c r="JM21" i="7"/>
  <c r="KG31" i="7"/>
  <c r="KH31" i="7" s="1"/>
  <c r="KH30" i="7"/>
  <c r="KK30" i="7" s="1"/>
  <c r="HW40" i="7"/>
  <c r="JO50" i="7"/>
  <c r="JP50" i="7" s="1"/>
  <c r="JP48" i="7"/>
  <c r="JD61" i="7"/>
  <c r="JI79" i="7"/>
  <c r="JI56" i="7"/>
  <c r="JI39" i="7"/>
  <c r="HL69" i="7"/>
  <c r="ID69" i="7" s="1"/>
  <c r="HH69" i="7"/>
  <c r="HN69" i="7" s="1"/>
  <c r="IU21" i="7"/>
  <c r="IX65" i="7"/>
  <c r="JW31" i="7"/>
  <c r="JY31" i="7" s="1"/>
  <c r="JY30" i="7"/>
  <c r="JR31" i="7"/>
  <c r="JS31" i="7" s="1"/>
  <c r="JS30" i="7"/>
  <c r="II77" i="7"/>
  <c r="JL31" i="7"/>
  <c r="JM31" i="7" s="1"/>
  <c r="JM30" i="7"/>
  <c r="JI60" i="7"/>
  <c r="HW77" i="7"/>
  <c r="JO22" i="7"/>
  <c r="JP22" i="7" s="1"/>
  <c r="JP21" i="7"/>
  <c r="GU21" i="7"/>
  <c r="GS21" i="7"/>
  <c r="GV21" i="7" s="1"/>
  <c r="HS31" i="7"/>
  <c r="HT31" i="7" s="1"/>
  <c r="HT30" i="7"/>
  <c r="HW30" i="7" s="1"/>
  <c r="JI26" i="7"/>
  <c r="JD21" i="7"/>
  <c r="II21" i="7"/>
  <c r="IE71" i="7"/>
  <c r="HL77" i="7"/>
  <c r="HH77" i="7"/>
  <c r="HN77" i="7" s="1"/>
  <c r="IU30" i="7"/>
  <c r="IX69" i="7"/>
  <c r="JY40" i="7"/>
  <c r="KB40" i="7" s="1"/>
  <c r="KG22" i="7"/>
  <c r="KH22" i="7" s="1"/>
  <c r="KH21" i="7"/>
  <c r="KK21" i="7" s="1"/>
  <c r="HA31" i="7"/>
  <c r="HB31" i="7" s="1"/>
  <c r="HE31" i="7" s="1"/>
  <c r="HB30" i="7"/>
  <c r="HE30" i="7" s="1"/>
  <c r="JD69" i="7"/>
  <c r="JI45" i="7"/>
  <c r="JA40" i="7"/>
  <c r="KK40" i="7"/>
  <c r="JA61" i="7"/>
  <c r="JI55" i="7"/>
  <c r="JI38" i="7"/>
  <c r="II30" i="7"/>
  <c r="ID71" i="7"/>
  <c r="LP71" i="7" s="1"/>
  <c r="IU40" i="7"/>
  <c r="IX77" i="7"/>
  <c r="JW50" i="7"/>
  <c r="JY50" i="7" s="1"/>
  <c r="JY48" i="7"/>
  <c r="KK61" i="7"/>
  <c r="HF22" i="7"/>
  <c r="HH22" i="7" s="1"/>
  <c r="HH21" i="7"/>
  <c r="JR22" i="7"/>
  <c r="JS22" i="7" s="1"/>
  <c r="JS21" i="7"/>
  <c r="GU69" i="7"/>
  <c r="GS69" i="7"/>
  <c r="GV69" i="7" s="1"/>
  <c r="HJ31" i="7"/>
  <c r="HK31" i="7" s="1"/>
  <c r="HK30" i="7"/>
  <c r="JD50" i="7"/>
  <c r="GU61" i="7"/>
  <c r="GS61" i="7"/>
  <c r="GV61" i="7" s="1"/>
  <c r="JD65" i="7"/>
  <c r="JI25" i="7"/>
  <c r="II40" i="7"/>
  <c r="IU61" i="7"/>
  <c r="JT22" i="7"/>
  <c r="JV22" i="7" s="1"/>
  <c r="JV21" i="7"/>
  <c r="JY61" i="7"/>
  <c r="IN31" i="7"/>
  <c r="IO31" i="7" s="1"/>
  <c r="IO30" i="7"/>
  <c r="IK31" i="7"/>
  <c r="IL31" i="7" s="1"/>
  <c r="IL30" i="7"/>
  <c r="GU40" i="7"/>
  <c r="GS40" i="7"/>
  <c r="GV40" i="7" s="1"/>
  <c r="IK22" i="7"/>
  <c r="IL22" i="7" s="1"/>
  <c r="IL21" i="7"/>
  <c r="JI10" i="7"/>
  <c r="JI64" i="7"/>
  <c r="JI53" i="7"/>
  <c r="JI80" i="7"/>
  <c r="IG31" i="7"/>
  <c r="JI62" i="7"/>
  <c r="JI52" i="7"/>
  <c r="JI43" i="7"/>
  <c r="JI17" i="7"/>
  <c r="JI28" i="7"/>
  <c r="IG22" i="7"/>
  <c r="IP21" i="7"/>
  <c r="ID19" i="7"/>
  <c r="KJ61" i="7"/>
  <c r="KD31" i="7"/>
  <c r="KJ30" i="7"/>
  <c r="KG50" i="7"/>
  <c r="KJ48" i="7"/>
  <c r="KJ65" i="7"/>
  <c r="KJ69" i="7"/>
  <c r="KJ77" i="7"/>
  <c r="KJ40" i="7"/>
  <c r="KD22" i="7"/>
  <c r="KJ21" i="7"/>
  <c r="ID13" i="7"/>
  <c r="ID26" i="7"/>
  <c r="IE13" i="7"/>
  <c r="IE37" i="7"/>
  <c r="IE44" i="7"/>
  <c r="IE47" i="7"/>
  <c r="IE53" i="7"/>
  <c r="IE57" i="7"/>
  <c r="IE64" i="7"/>
  <c r="IE72" i="7"/>
  <c r="IE80" i="7"/>
  <c r="ID28" i="7"/>
  <c r="ID34" i="7"/>
  <c r="ID20" i="7"/>
  <c r="ID44" i="7"/>
  <c r="ID57" i="7"/>
  <c r="ID80" i="7"/>
  <c r="IE26" i="7"/>
  <c r="ID10" i="7"/>
  <c r="ID14" i="7"/>
  <c r="ID23" i="7"/>
  <c r="ID27" i="7"/>
  <c r="ID38" i="7"/>
  <c r="ID45" i="7"/>
  <c r="ID49" i="7"/>
  <c r="ID54" i="7"/>
  <c r="ID58" i="7"/>
  <c r="ID66" i="7"/>
  <c r="ID74" i="7"/>
  <c r="IE10" i="7"/>
  <c r="IE14" i="7"/>
  <c r="IE23" i="7"/>
  <c r="IE27" i="7"/>
  <c r="IE38" i="7"/>
  <c r="IE45" i="7"/>
  <c r="IE49" i="7"/>
  <c r="IE54" i="7"/>
  <c r="IE58" i="7"/>
  <c r="IE66" i="7"/>
  <c r="IE74" i="7"/>
  <c r="ID37" i="7"/>
  <c r="ID53" i="7"/>
  <c r="ID72" i="7"/>
  <c r="ID11" i="7"/>
  <c r="ID15" i="7"/>
  <c r="ID24" i="7"/>
  <c r="ID33" i="7"/>
  <c r="ID39" i="7"/>
  <c r="ID46" i="7"/>
  <c r="ID51" i="7"/>
  <c r="ID55" i="7"/>
  <c r="ID60" i="7"/>
  <c r="ID67" i="7"/>
  <c r="ID75" i="7"/>
  <c r="IE11" i="7"/>
  <c r="IE15" i="7"/>
  <c r="IE24" i="7"/>
  <c r="IE33" i="7"/>
  <c r="IE39" i="7"/>
  <c r="IE46" i="7"/>
  <c r="IE51" i="7"/>
  <c r="IE55" i="7"/>
  <c r="IE60" i="7"/>
  <c r="IE67" i="7"/>
  <c r="IE75" i="7"/>
  <c r="ID29" i="7"/>
  <c r="ID65" i="7"/>
  <c r="ID47" i="7"/>
  <c r="ID64" i="7"/>
  <c r="IE20" i="7"/>
  <c r="ID12" i="7"/>
  <c r="ID17" i="7"/>
  <c r="ID25" i="7"/>
  <c r="ID35" i="7"/>
  <c r="ID43" i="7"/>
  <c r="ID52" i="7"/>
  <c r="ID56" i="7"/>
  <c r="ID62" i="7"/>
  <c r="ID68" i="7"/>
  <c r="ID79" i="7"/>
  <c r="IE12" i="7"/>
  <c r="IE17" i="7"/>
  <c r="IE25" i="7"/>
  <c r="IE35" i="7"/>
  <c r="IE43" i="7"/>
  <c r="IE52" i="7"/>
  <c r="IE56" i="7"/>
  <c r="IE62" i="7"/>
  <c r="IE68" i="7"/>
  <c r="IE79" i="7"/>
  <c r="IE28" i="7"/>
  <c r="IE34" i="7"/>
  <c r="JE40" i="7"/>
  <c r="JE69" i="7"/>
  <c r="JE48" i="7"/>
  <c r="JE77" i="7"/>
  <c r="IS22" i="7"/>
  <c r="JE21" i="7"/>
  <c r="JE61" i="7"/>
  <c r="IS31" i="7"/>
  <c r="JE30" i="7"/>
  <c r="JE65" i="7"/>
  <c r="DX48" i="7"/>
  <c r="DX40" i="7"/>
  <c r="DX65" i="7"/>
  <c r="DX21" i="7"/>
  <c r="DX30" i="7"/>
  <c r="DX69" i="7"/>
  <c r="DX77" i="7"/>
  <c r="DX61" i="7"/>
  <c r="DW50" i="7"/>
  <c r="DW22" i="7"/>
  <c r="DW31" i="7"/>
  <c r="GT48" i="7"/>
  <c r="HC48" i="7"/>
  <c r="IB21" i="7"/>
  <c r="IB31" i="7"/>
  <c r="IB30" i="7"/>
  <c r="IB50" i="7"/>
  <c r="IB48" i="7"/>
  <c r="LN50" i="7"/>
  <c r="LN48" i="7"/>
  <c r="LN32" i="7"/>
  <c r="LN30" i="7"/>
  <c r="IP48" i="7"/>
  <c r="LN21" i="7"/>
  <c r="GT21" i="7"/>
  <c r="HC21" i="7"/>
  <c r="IP30" i="7"/>
  <c r="HL48" i="7"/>
  <c r="KL55" i="7"/>
  <c r="KL12" i="7"/>
  <c r="IM70" i="7"/>
  <c r="HL21" i="7"/>
  <c r="JZ61" i="7"/>
  <c r="KL61" i="7" s="1"/>
  <c r="KL15" i="7"/>
  <c r="FE40" i="7"/>
  <c r="KL29" i="7"/>
  <c r="FP31" i="7"/>
  <c r="FP30" i="7"/>
  <c r="FP50" i="7"/>
  <c r="FP48" i="7"/>
  <c r="FP22" i="7"/>
  <c r="FP21" i="7"/>
  <c r="FE77" i="7"/>
  <c r="IH50" i="7"/>
  <c r="IG50" i="7"/>
  <c r="IH22" i="7"/>
  <c r="FQ22" i="7"/>
  <c r="FQ21" i="7"/>
  <c r="FQ31" i="7"/>
  <c r="FQ30" i="7"/>
  <c r="FQ50" i="7"/>
  <c r="FQ48" i="7"/>
  <c r="FE61" i="7"/>
  <c r="FE69" i="7"/>
  <c r="FE31" i="7"/>
  <c r="FE30" i="7"/>
  <c r="FE50" i="7"/>
  <c r="FE48" i="7"/>
  <c r="FE21" i="7"/>
  <c r="FE65" i="7"/>
  <c r="HD21" i="7"/>
  <c r="EP21" i="7"/>
  <c r="EP31" i="7"/>
  <c r="EP30" i="7"/>
  <c r="EP69" i="7"/>
  <c r="HV77" i="7"/>
  <c r="HD77" i="7"/>
  <c r="EO50" i="7"/>
  <c r="EO48" i="7"/>
  <c r="EP40" i="7"/>
  <c r="HM61" i="7"/>
  <c r="EP65" i="7"/>
  <c r="EO22" i="7"/>
  <c r="EO21" i="7"/>
  <c r="EP50" i="7"/>
  <c r="EP48" i="7"/>
  <c r="EP61" i="7"/>
  <c r="EP77" i="7"/>
  <c r="JF48" i="7"/>
  <c r="IY70" i="7"/>
  <c r="FT10" i="7"/>
  <c r="KM75" i="7"/>
  <c r="KL38" i="7"/>
  <c r="KL35" i="7"/>
  <c r="KL25" i="7"/>
  <c r="KL23" i="7"/>
  <c r="KL13" i="7"/>
  <c r="KL11" i="7"/>
  <c r="HL30" i="7"/>
  <c r="FT57" i="7"/>
  <c r="FT47" i="7"/>
  <c r="FT37" i="7"/>
  <c r="KM80" i="7"/>
  <c r="HM50" i="7"/>
  <c r="FS34" i="7"/>
  <c r="HM40" i="7"/>
  <c r="IQ77" i="7"/>
  <c r="KL27" i="7"/>
  <c r="KL19" i="7"/>
  <c r="KM68" i="7"/>
  <c r="KM49" i="7"/>
  <c r="KM54" i="7"/>
  <c r="FT28" i="7"/>
  <c r="FT55" i="7"/>
  <c r="HL22" i="7"/>
  <c r="IP69" i="7"/>
  <c r="GR31" i="7"/>
  <c r="KA40" i="7"/>
  <c r="IQ40" i="7"/>
  <c r="KL72" i="7"/>
  <c r="FT46" i="7"/>
  <c r="KM29" i="7"/>
  <c r="HC30" i="7"/>
  <c r="IQ65" i="7"/>
  <c r="KM27" i="7"/>
  <c r="KM25" i="7"/>
  <c r="KM13" i="7"/>
  <c r="GT30" i="7"/>
  <c r="LQ71" i="7"/>
  <c r="LT71" i="7" s="1"/>
  <c r="FT34" i="7"/>
  <c r="KM34" i="7"/>
  <c r="FS47" i="7"/>
  <c r="FT60" i="7"/>
  <c r="KM10" i="7"/>
  <c r="KL79" i="7"/>
  <c r="JZ77" i="7"/>
  <c r="KL77" i="7" s="1"/>
  <c r="JZ40" i="7"/>
  <c r="KL40" i="7" s="1"/>
  <c r="JZ21" i="7"/>
  <c r="FK50" i="7"/>
  <c r="KM23" i="7"/>
  <c r="KM19" i="7"/>
  <c r="KM15" i="7"/>
  <c r="KM11" i="7"/>
  <c r="GT50" i="7"/>
  <c r="JZ65" i="7"/>
  <c r="KL65" i="7" s="1"/>
  <c r="EO31" i="7"/>
  <c r="JZ30" i="7"/>
  <c r="JT50" i="7"/>
  <c r="JV50" i="7" s="1"/>
  <c r="JZ48" i="7"/>
  <c r="KL48" i="7" s="1"/>
  <c r="HL50" i="7"/>
  <c r="HF70" i="7"/>
  <c r="IQ61" i="7"/>
  <c r="FS23" i="7"/>
  <c r="KM45" i="7"/>
  <c r="KM38" i="7"/>
  <c r="KM35" i="7"/>
  <c r="KL62" i="7"/>
  <c r="KL58" i="7"/>
  <c r="KL54" i="7"/>
  <c r="KL52" i="7"/>
  <c r="KL49" i="7"/>
  <c r="KL45" i="7"/>
  <c r="FT72" i="7"/>
  <c r="FT67" i="7"/>
  <c r="FT64" i="7"/>
  <c r="FT53" i="7"/>
  <c r="FT51" i="7"/>
  <c r="FT44" i="7"/>
  <c r="FT39" i="7"/>
  <c r="FS11" i="7"/>
  <c r="IZ70" i="7"/>
  <c r="IZ78" i="7" s="1"/>
  <c r="JF61" i="7"/>
  <c r="KM66" i="7"/>
  <c r="KM62" i="7"/>
  <c r="KM58" i="7"/>
  <c r="KM56" i="7"/>
  <c r="FS17" i="7"/>
  <c r="HM21" i="7"/>
  <c r="HV61" i="7"/>
  <c r="HV65" i="7"/>
  <c r="HD65" i="7"/>
  <c r="HV21" i="7"/>
  <c r="GR22" i="7"/>
  <c r="FK31" i="7"/>
  <c r="FT35" i="7"/>
  <c r="HD48" i="7"/>
  <c r="IH31" i="7"/>
  <c r="IQ69" i="7"/>
  <c r="HV69" i="7"/>
  <c r="HD69" i="7"/>
  <c r="KM43" i="7"/>
  <c r="JO70" i="7"/>
  <c r="HM77" i="7"/>
  <c r="HD61" i="7"/>
  <c r="HJ70" i="7"/>
  <c r="KL66" i="7"/>
  <c r="KL43" i="7"/>
  <c r="KL68" i="7"/>
  <c r="KL56" i="7"/>
  <c r="JF21" i="7"/>
  <c r="FS49" i="7"/>
  <c r="FS35" i="7"/>
  <c r="FS29" i="7"/>
  <c r="FS20" i="7"/>
  <c r="FS79" i="7"/>
  <c r="FS74" i="7"/>
  <c r="FS62" i="7"/>
  <c r="FS43" i="7"/>
  <c r="FS38" i="7"/>
  <c r="FS75" i="7"/>
  <c r="FS72" i="7"/>
  <c r="FS51" i="7"/>
  <c r="FS10" i="7"/>
  <c r="FS12" i="7"/>
  <c r="FS13" i="7"/>
  <c r="IW32" i="7"/>
  <c r="IZ32" i="7"/>
  <c r="KD70" i="7"/>
  <c r="KE70" i="7" s="1"/>
  <c r="IQ50" i="7"/>
  <c r="HM30" i="7"/>
  <c r="HM48" i="7"/>
  <c r="HS70" i="7"/>
  <c r="FS19" i="7"/>
  <c r="HM65" i="7"/>
  <c r="HP22" i="7"/>
  <c r="KA22" i="7"/>
  <c r="FS60" i="7"/>
  <c r="FS39" i="7"/>
  <c r="JU32" i="7"/>
  <c r="JU41" i="7" s="1"/>
  <c r="KA21" i="7"/>
  <c r="IW70" i="7"/>
  <c r="IW78" i="7" s="1"/>
  <c r="IQ48" i="7"/>
  <c r="HA70" i="7"/>
  <c r="FS25" i="7"/>
  <c r="FT54" i="7"/>
  <c r="FT20" i="7"/>
  <c r="FS68" i="7"/>
  <c r="FS66" i="7"/>
  <c r="FS45" i="7"/>
  <c r="KL80" i="7"/>
  <c r="KL75" i="7"/>
  <c r="KM67" i="7"/>
  <c r="KM64" i="7"/>
  <c r="KM60" i="7"/>
  <c r="KM57" i="7"/>
  <c r="KM55" i="7"/>
  <c r="KM53" i="7"/>
  <c r="KM51" i="7"/>
  <c r="KM47" i="7"/>
  <c r="KM46" i="7"/>
  <c r="KM44" i="7"/>
  <c r="KM39" i="7"/>
  <c r="KM37" i="7"/>
  <c r="KM33" i="7"/>
  <c r="KM28" i="7"/>
  <c r="KM26" i="7"/>
  <c r="KM24" i="7"/>
  <c r="KM20" i="7"/>
  <c r="KM17" i="7"/>
  <c r="KM14" i="7"/>
  <c r="KM12" i="7"/>
  <c r="FS58" i="7"/>
  <c r="FS52" i="7"/>
  <c r="KL10" i="7"/>
  <c r="KM79" i="7"/>
  <c r="KL67" i="7"/>
  <c r="KL64" i="7"/>
  <c r="KL60" i="7"/>
  <c r="KL57" i="7"/>
  <c r="KL53" i="7"/>
  <c r="KL51" i="7"/>
  <c r="KL47" i="7"/>
  <c r="KL46" i="7"/>
  <c r="KL44" i="7"/>
  <c r="KL39" i="7"/>
  <c r="KL37" i="7"/>
  <c r="KL33" i="7"/>
  <c r="KL28" i="7"/>
  <c r="KL26" i="7"/>
  <c r="KL20" i="7"/>
  <c r="KL17" i="7"/>
  <c r="KL34" i="7"/>
  <c r="GT32" i="7"/>
  <c r="HV40" i="7"/>
  <c r="HD40" i="7"/>
  <c r="IN70" i="7"/>
  <c r="IN78" i="7" s="1"/>
  <c r="FT33" i="7"/>
  <c r="FT75" i="7"/>
  <c r="HC78" i="7"/>
  <c r="HU78" i="7"/>
  <c r="HU77" i="7"/>
  <c r="JZ69" i="7"/>
  <c r="KL69" i="7" s="1"/>
  <c r="JB70" i="7"/>
  <c r="HM69" i="7"/>
  <c r="HG70" i="7"/>
  <c r="GU48" i="7"/>
  <c r="GR50" i="7"/>
  <c r="GS50" i="7" s="1"/>
  <c r="GV50" i="7" s="1"/>
  <c r="KA61" i="7"/>
  <c r="JL70" i="7"/>
  <c r="IE29" i="7"/>
  <c r="JF29" i="7"/>
  <c r="JC30" i="7"/>
  <c r="JD30" i="7" s="1"/>
  <c r="KA69" i="7"/>
  <c r="JF69" i="7"/>
  <c r="IT70" i="7"/>
  <c r="FK21" i="7"/>
  <c r="JB22" i="7"/>
  <c r="JD22" i="7" s="1"/>
  <c r="HD30" i="7"/>
  <c r="FT56" i="7"/>
  <c r="FT49" i="7"/>
  <c r="FT29" i="7"/>
  <c r="FT15" i="7"/>
  <c r="HG32" i="7"/>
  <c r="FT79" i="7"/>
  <c r="FT68" i="7"/>
  <c r="FT62" i="7"/>
  <c r="FT52" i="7"/>
  <c r="FT43" i="7"/>
  <c r="FT25" i="7"/>
  <c r="IK70" i="7"/>
  <c r="IL70" i="7" s="1"/>
  <c r="JR32" i="7"/>
  <c r="IT22" i="7"/>
  <c r="HV30" i="7"/>
  <c r="HP31" i="7"/>
  <c r="HQ31" i="7" s="1"/>
  <c r="JR50" i="7"/>
  <c r="KA48" i="7"/>
  <c r="JC70" i="7"/>
  <c r="JC78" i="7" s="1"/>
  <c r="JF50" i="7"/>
  <c r="FS57" i="7"/>
  <c r="FS37" i="7"/>
  <c r="IE19" i="7"/>
  <c r="KM74" i="7"/>
  <c r="KL14" i="7"/>
  <c r="HV48" i="7"/>
  <c r="HP50" i="7"/>
  <c r="HQ50" i="7" s="1"/>
  <c r="HW50" i="7" s="1"/>
  <c r="FT74" i="7"/>
  <c r="FT66" i="7"/>
  <c r="FT58" i="7"/>
  <c r="FT45" i="7"/>
  <c r="FT38" i="7"/>
  <c r="FT27" i="7"/>
  <c r="FT23" i="7"/>
  <c r="FT13" i="7"/>
  <c r="FT12" i="7"/>
  <c r="HD50" i="7"/>
  <c r="KA65" i="7"/>
  <c r="FT17" i="7"/>
  <c r="JX32" i="7"/>
  <c r="JX41" i="7" s="1"/>
  <c r="KA30" i="7"/>
  <c r="JF40" i="7"/>
  <c r="JX70" i="7"/>
  <c r="JF65" i="7"/>
  <c r="JF77" i="7"/>
  <c r="FS27" i="7"/>
  <c r="FS56" i="7"/>
  <c r="FS54" i="7"/>
  <c r="FS15" i="7"/>
  <c r="IT31" i="7"/>
  <c r="JU70" i="7"/>
  <c r="JU78" i="7" s="1"/>
  <c r="KA77" i="7"/>
  <c r="FT80" i="7"/>
  <c r="FT26" i="7"/>
  <c r="FS80" i="7"/>
  <c r="FS67" i="7"/>
  <c r="FS64" i="7"/>
  <c r="FS55" i="7"/>
  <c r="FS53" i="7"/>
  <c r="FS46" i="7"/>
  <c r="FS44" i="7"/>
  <c r="FS33" i="7"/>
  <c r="FS28" i="7"/>
  <c r="FS26" i="7"/>
  <c r="FS24" i="7"/>
  <c r="FS14" i="7"/>
  <c r="FT24" i="7"/>
  <c r="FT14" i="7"/>
  <c r="IS50" i="7"/>
  <c r="FJ31" i="7"/>
  <c r="HU31" i="7"/>
  <c r="KM72" i="7"/>
  <c r="IV70" i="7"/>
  <c r="IQ21" i="7"/>
  <c r="IQ30" i="7"/>
  <c r="JO32" i="7" l="1"/>
  <c r="JT32" i="7"/>
  <c r="IR21" i="7"/>
  <c r="IF69" i="7"/>
  <c r="IN32" i="7"/>
  <c r="JZ22" i="7"/>
  <c r="HM22" i="7"/>
  <c r="KB61" i="7"/>
  <c r="KN61" i="7" s="1"/>
  <c r="LP43" i="7"/>
  <c r="LS43" i="7" s="1"/>
  <c r="IR31" i="7"/>
  <c r="IY32" i="7"/>
  <c r="JA32" i="7" s="1"/>
  <c r="JG77" i="7"/>
  <c r="II50" i="7"/>
  <c r="JG40" i="7"/>
  <c r="JJ40" i="7" s="1"/>
  <c r="KB77" i="7"/>
  <c r="KN77" i="7" s="1"/>
  <c r="HD22" i="7"/>
  <c r="JH61" i="7"/>
  <c r="JL32" i="7"/>
  <c r="KA32" i="7" s="1"/>
  <c r="KG32" i="7"/>
  <c r="KG41" i="7" s="1"/>
  <c r="KH41" i="7" s="1"/>
  <c r="JH77" i="7"/>
  <c r="KB69" i="7"/>
  <c r="KN69" i="7" s="1"/>
  <c r="HN21" i="7"/>
  <c r="IF21" i="7" s="1"/>
  <c r="JW32" i="7"/>
  <c r="JW41" i="7" s="1"/>
  <c r="JY41" i="7" s="1"/>
  <c r="JI48" i="7"/>
  <c r="HN22" i="7"/>
  <c r="HA32" i="7"/>
  <c r="HA41" i="7" s="1"/>
  <c r="HB41" i="7" s="1"/>
  <c r="HE41" i="7" s="1"/>
  <c r="HN30" i="7"/>
  <c r="IF30" i="7" s="1"/>
  <c r="II22" i="7"/>
  <c r="IQ22" i="7"/>
  <c r="IQ31" i="7"/>
  <c r="JG65" i="7"/>
  <c r="JJ65" i="7" s="1"/>
  <c r="HH70" i="7"/>
  <c r="KN40" i="7"/>
  <c r="IR30" i="7"/>
  <c r="JG69" i="7"/>
  <c r="JJ69" i="7" s="1"/>
  <c r="KN65" i="7"/>
  <c r="IP70" i="7"/>
  <c r="IO70" i="7"/>
  <c r="IR70" i="7" s="1"/>
  <c r="IV78" i="7"/>
  <c r="IX78" i="7" s="1"/>
  <c r="IX70" i="7"/>
  <c r="JR41" i="7"/>
  <c r="JS41" i="7" s="1"/>
  <c r="JS32" i="7"/>
  <c r="JH69" i="7"/>
  <c r="JH40" i="7"/>
  <c r="KJ22" i="7"/>
  <c r="KM22" i="7" s="1"/>
  <c r="KE22" i="7"/>
  <c r="KK22" i="7" s="1"/>
  <c r="JG61" i="7"/>
  <c r="JJ61" i="7" s="1"/>
  <c r="JG21" i="7"/>
  <c r="JL78" i="7"/>
  <c r="JM78" i="7" s="1"/>
  <c r="JM70" i="7"/>
  <c r="KB48" i="7"/>
  <c r="KN48" i="7" s="1"/>
  <c r="LR48" i="7" s="1"/>
  <c r="LU48" i="7" s="1"/>
  <c r="JO41" i="7"/>
  <c r="JP41" i="7" s="1"/>
  <c r="JP32" i="7"/>
  <c r="JB78" i="7"/>
  <c r="JD78" i="7" s="1"/>
  <c r="JD70" i="7"/>
  <c r="HF32" i="7"/>
  <c r="HL32" i="7" s="1"/>
  <c r="JH65" i="7"/>
  <c r="KB21" i="7"/>
  <c r="KN21" i="7" s="1"/>
  <c r="JT41" i="7"/>
  <c r="JV41" i="7" s="1"/>
  <c r="JV32" i="7"/>
  <c r="HV22" i="7"/>
  <c r="HQ22" i="7"/>
  <c r="HW22" i="7" s="1"/>
  <c r="HA78" i="7"/>
  <c r="HB78" i="7" s="1"/>
  <c r="HE78" i="7" s="1"/>
  <c r="HB70" i="7"/>
  <c r="HE70" i="7" s="1"/>
  <c r="HS78" i="7"/>
  <c r="HT78" i="7" s="1"/>
  <c r="HT70" i="7"/>
  <c r="IV32" i="7"/>
  <c r="JH48" i="7"/>
  <c r="KB22" i="7"/>
  <c r="IU22" i="7"/>
  <c r="JG22" i="7" s="1"/>
  <c r="KJ31" i="7"/>
  <c r="KE31" i="7"/>
  <c r="KK31" i="7" s="1"/>
  <c r="JG30" i="7"/>
  <c r="IF50" i="7"/>
  <c r="HH31" i="7"/>
  <c r="HN31" i="7" s="1"/>
  <c r="JW70" i="7"/>
  <c r="JR70" i="7"/>
  <c r="JS70" i="7" s="1"/>
  <c r="JS50" i="7"/>
  <c r="KB50" i="7" s="1"/>
  <c r="ID77" i="7"/>
  <c r="HS32" i="7"/>
  <c r="JE31" i="7"/>
  <c r="JH31" i="7" s="1"/>
  <c r="IU31" i="7"/>
  <c r="KB30" i="7"/>
  <c r="KN30" i="7" s="1"/>
  <c r="IF65" i="7"/>
  <c r="ID31" i="7"/>
  <c r="JZ31" i="7"/>
  <c r="KL31" i="7" s="1"/>
  <c r="IF40" i="7"/>
  <c r="HJ32" i="7"/>
  <c r="HK32" i="7" s="1"/>
  <c r="HW31" i="7"/>
  <c r="HM31" i="7"/>
  <c r="IY78" i="7"/>
  <c r="JA78" i="7" s="1"/>
  <c r="JA70" i="7"/>
  <c r="KJ50" i="7"/>
  <c r="KH50" i="7"/>
  <c r="KK50" i="7" s="1"/>
  <c r="IF61" i="7"/>
  <c r="KB31" i="7"/>
  <c r="IP22" i="7"/>
  <c r="IO22" i="7"/>
  <c r="IR22" i="7" s="1"/>
  <c r="GU22" i="7"/>
  <c r="GS22" i="7"/>
  <c r="GV22" i="7" s="1"/>
  <c r="GU31" i="7"/>
  <c r="GS31" i="7"/>
  <c r="GV31" i="7" s="1"/>
  <c r="KA31" i="7"/>
  <c r="JE50" i="7"/>
  <c r="JH50" i="7" s="1"/>
  <c r="IU50" i="7"/>
  <c r="JG50" i="7" s="1"/>
  <c r="HJ78" i="7"/>
  <c r="HK78" i="7" s="1"/>
  <c r="HK70" i="7"/>
  <c r="II31" i="7"/>
  <c r="JJ77" i="7"/>
  <c r="IF77" i="7"/>
  <c r="JO78" i="7"/>
  <c r="JP78" i="7" s="1"/>
  <c r="JP70" i="7"/>
  <c r="IN41" i="7"/>
  <c r="IO41" i="7" s="1"/>
  <c r="IO32" i="7"/>
  <c r="IK32" i="7"/>
  <c r="IL32" i="7" s="1"/>
  <c r="JH21" i="7"/>
  <c r="IG32" i="7"/>
  <c r="IG41" i="7" s="1"/>
  <c r="JH30" i="7"/>
  <c r="JI21" i="7"/>
  <c r="JI69" i="7"/>
  <c r="JI77" i="7"/>
  <c r="JI65" i="7"/>
  <c r="JI40" i="7"/>
  <c r="JI61" i="7"/>
  <c r="IG70" i="7"/>
  <c r="IH70" i="7"/>
  <c r="IH78" i="7" s="1"/>
  <c r="JI50" i="7"/>
  <c r="JI29" i="7"/>
  <c r="ID22" i="7"/>
  <c r="ID21" i="7"/>
  <c r="KG70" i="7"/>
  <c r="KD32" i="7"/>
  <c r="LS71" i="7"/>
  <c r="KD78" i="7"/>
  <c r="KE78" i="7" s="1"/>
  <c r="IE65" i="7"/>
  <c r="ID50" i="7"/>
  <c r="IS32" i="7"/>
  <c r="IE40" i="7"/>
  <c r="IE30" i="7"/>
  <c r="ID48" i="7"/>
  <c r="IE48" i="7"/>
  <c r="IE61" i="7"/>
  <c r="ID30" i="7"/>
  <c r="IE77" i="7"/>
  <c r="IE69" i="7"/>
  <c r="JE22" i="7"/>
  <c r="IB22" i="7"/>
  <c r="DW32" i="7"/>
  <c r="DW70" i="7"/>
  <c r="DX31" i="7"/>
  <c r="FT31" i="7" s="1"/>
  <c r="DX50" i="7"/>
  <c r="DX22" i="7"/>
  <c r="DX70" i="7"/>
  <c r="FQ70" i="7"/>
  <c r="JC31" i="7"/>
  <c r="JD31" i="7" s="1"/>
  <c r="KM40" i="7"/>
  <c r="FP41" i="7"/>
  <c r="IM78" i="7"/>
  <c r="EP22" i="7"/>
  <c r="FK70" i="7"/>
  <c r="EO70" i="7"/>
  <c r="IB78" i="7"/>
  <c r="IB70" i="7"/>
  <c r="LQ10" i="7"/>
  <c r="LT10" i="7" s="1"/>
  <c r="FQ41" i="7"/>
  <c r="LN70" i="7"/>
  <c r="FP70" i="7"/>
  <c r="LQ39" i="7"/>
  <c r="LT39" i="7" s="1"/>
  <c r="FS65" i="7"/>
  <c r="KM30" i="7"/>
  <c r="EP78" i="7"/>
  <c r="FS77" i="7"/>
  <c r="HD31" i="7"/>
  <c r="KM48" i="7"/>
  <c r="LQ57" i="7"/>
  <c r="LT57" i="7" s="1"/>
  <c r="LQ37" i="7"/>
  <c r="FT11" i="7"/>
  <c r="FE22" i="7"/>
  <c r="KL21" i="7"/>
  <c r="FS48" i="7"/>
  <c r="LQ58" i="7"/>
  <c r="LT58" i="7" s="1"/>
  <c r="LP35" i="7"/>
  <c r="LS35" i="7" s="1"/>
  <c r="IP32" i="7"/>
  <c r="LP46" i="7"/>
  <c r="LS46" i="7" s="1"/>
  <c r="FS30" i="7"/>
  <c r="LQ27" i="7"/>
  <c r="LT27" i="7" s="1"/>
  <c r="HC70" i="7"/>
  <c r="LQ15" i="7"/>
  <c r="LT15" i="7" s="1"/>
  <c r="LQ28" i="7"/>
  <c r="LT28" i="7" s="1"/>
  <c r="JF30" i="7"/>
  <c r="JI30" i="7" s="1"/>
  <c r="LQ34" i="7"/>
  <c r="LT34" i="7" s="1"/>
  <c r="LQ54" i="7"/>
  <c r="LT54" i="7" s="1"/>
  <c r="KL30" i="7"/>
  <c r="LP39" i="7"/>
  <c r="LS39" i="7" s="1"/>
  <c r="FS40" i="7"/>
  <c r="FS21" i="7"/>
  <c r="LQ64" i="7"/>
  <c r="LT64" i="7" s="1"/>
  <c r="LP28" i="7"/>
  <c r="LS28" i="7" s="1"/>
  <c r="LQ66" i="7"/>
  <c r="LQ20" i="7"/>
  <c r="LT20" i="7" s="1"/>
  <c r="LQ26" i="7"/>
  <c r="LT26" i="7" s="1"/>
  <c r="LP74" i="7"/>
  <c r="LS74" i="7" s="1"/>
  <c r="LP33" i="7"/>
  <c r="LS33" i="7" s="1"/>
  <c r="LQ46" i="7"/>
  <c r="LQ55" i="7"/>
  <c r="LT55" i="7" s="1"/>
  <c r="LP55" i="7"/>
  <c r="LS55" i="7" s="1"/>
  <c r="LQ62" i="7"/>
  <c r="LT62" i="7" s="1"/>
  <c r="LQ33" i="7"/>
  <c r="LT33" i="7" s="1"/>
  <c r="LP17" i="7"/>
  <c r="LS17" i="7" s="1"/>
  <c r="FS31" i="7"/>
  <c r="HF78" i="7"/>
  <c r="HL70" i="7"/>
  <c r="GT41" i="7"/>
  <c r="LQ51" i="7"/>
  <c r="LT51" i="7" s="1"/>
  <c r="LQ60" i="7"/>
  <c r="LT60" i="7" s="1"/>
  <c r="LQ45" i="7"/>
  <c r="LT45" i="7" s="1"/>
  <c r="HU70" i="7"/>
  <c r="FS69" i="7"/>
  <c r="JT70" i="7"/>
  <c r="JZ50" i="7"/>
  <c r="KL50" i="7" s="1"/>
  <c r="GT78" i="7"/>
  <c r="GT70" i="7"/>
  <c r="LQ67" i="7"/>
  <c r="LT67" i="7" s="1"/>
  <c r="LP11" i="7"/>
  <c r="LS11" i="7" s="1"/>
  <c r="LQ72" i="7"/>
  <c r="LT72" i="7" s="1"/>
  <c r="LQ80" i="7"/>
  <c r="LT80" i="7" s="1"/>
  <c r="FT40" i="7"/>
  <c r="FT69" i="7"/>
  <c r="LQ35" i="7"/>
  <c r="LT35" i="7" s="1"/>
  <c r="GR32" i="7"/>
  <c r="GS32" i="7" s="1"/>
  <c r="GV32" i="7" s="1"/>
  <c r="FT30" i="7"/>
  <c r="KM21" i="7"/>
  <c r="IH32" i="7"/>
  <c r="LQ47" i="7"/>
  <c r="LT47" i="7" s="1"/>
  <c r="LP24" i="7"/>
  <c r="LS24" i="7" s="1"/>
  <c r="LQ24" i="7"/>
  <c r="LQ44" i="7"/>
  <c r="LT44" i="7" s="1"/>
  <c r="LP56" i="7"/>
  <c r="LS56" i="7" s="1"/>
  <c r="LP26" i="7"/>
  <c r="LS26" i="7" s="1"/>
  <c r="LP15" i="7"/>
  <c r="LP12" i="7"/>
  <c r="LS12" i="7" s="1"/>
  <c r="LP34" i="7"/>
  <c r="LS34" i="7" s="1"/>
  <c r="LP45" i="7"/>
  <c r="LS45" i="7" s="1"/>
  <c r="LQ53" i="7"/>
  <c r="LT53" i="7" s="1"/>
  <c r="LP68" i="7"/>
  <c r="LS68" i="7" s="1"/>
  <c r="LP47" i="7"/>
  <c r="LS47" i="7" s="1"/>
  <c r="LP44" i="7"/>
  <c r="LS44" i="7" s="1"/>
  <c r="LP64" i="7"/>
  <c r="LS64" i="7" s="1"/>
  <c r="LP67" i="7"/>
  <c r="LS67" i="7" s="1"/>
  <c r="LP80" i="7"/>
  <c r="LS80" i="7" s="1"/>
  <c r="LP79" i="7"/>
  <c r="LS79" i="7" s="1"/>
  <c r="LP58" i="7"/>
  <c r="LS58" i="7" s="1"/>
  <c r="LP51" i="7"/>
  <c r="LS51" i="7" s="1"/>
  <c r="LP27" i="7"/>
  <c r="LS27" i="7" s="1"/>
  <c r="LP23" i="7"/>
  <c r="LS23" i="7" s="1"/>
  <c r="LP29" i="7"/>
  <c r="LS29" i="7" s="1"/>
  <c r="LP62" i="7"/>
  <c r="LS62" i="7" s="1"/>
  <c r="LP14" i="7"/>
  <c r="LS14" i="7" s="1"/>
  <c r="LP49" i="7"/>
  <c r="LS49" i="7" s="1"/>
  <c r="LP38" i="7"/>
  <c r="LS38" i="7" s="1"/>
  <c r="LP19" i="7"/>
  <c r="LS19" i="7" s="1"/>
  <c r="LP75" i="7"/>
  <c r="LS75" i="7" s="1"/>
  <c r="LP20" i="7"/>
  <c r="LS20" i="7" s="1"/>
  <c r="LP66" i="7"/>
  <c r="LS66" i="7" s="1"/>
  <c r="LP72" i="7"/>
  <c r="LS72" i="7" s="1"/>
  <c r="LP52" i="7"/>
  <c r="LS52" i="7" s="1"/>
  <c r="LP60" i="7"/>
  <c r="LS60" i="7" s="1"/>
  <c r="LP13" i="7"/>
  <c r="LS13" i="7" s="1"/>
  <c r="LP10" i="7"/>
  <c r="LP25" i="7"/>
  <c r="LS25" i="7" s="1"/>
  <c r="FS61" i="7"/>
  <c r="FT77" i="7"/>
  <c r="JZ32" i="7"/>
  <c r="IW41" i="7"/>
  <c r="FJ78" i="7"/>
  <c r="FJ70" i="7"/>
  <c r="LQ75" i="7"/>
  <c r="LT75" i="7" s="1"/>
  <c r="LQ12" i="7"/>
  <c r="LT12" i="7" s="1"/>
  <c r="LP37" i="7"/>
  <c r="HC41" i="7"/>
  <c r="HC32" i="7"/>
  <c r="IZ41" i="7"/>
  <c r="KM65" i="7"/>
  <c r="LQ49" i="7"/>
  <c r="KM69" i="7"/>
  <c r="FS22" i="7"/>
  <c r="LQ14" i="7"/>
  <c r="LT14" i="7" s="1"/>
  <c r="KM77" i="7"/>
  <c r="JX78" i="7"/>
  <c r="LQ25" i="7"/>
  <c r="LQ43" i="7"/>
  <c r="LQ68" i="7"/>
  <c r="LT68" i="7" s="1"/>
  <c r="LQ56" i="7"/>
  <c r="JB32" i="7"/>
  <c r="JF70" i="7"/>
  <c r="IT78" i="7"/>
  <c r="JF78" i="7" s="1"/>
  <c r="FT65" i="7"/>
  <c r="KM61" i="7"/>
  <c r="HU32" i="7"/>
  <c r="HV50" i="7"/>
  <c r="HP70" i="7"/>
  <c r="HQ70" i="7" s="1"/>
  <c r="HG41" i="7"/>
  <c r="HM70" i="7"/>
  <c r="HG78" i="7"/>
  <c r="LQ23" i="7"/>
  <c r="LT23" i="7" s="1"/>
  <c r="FJ32" i="7"/>
  <c r="FJ41" i="7"/>
  <c r="IS70" i="7"/>
  <c r="FS50" i="7"/>
  <c r="LP54" i="7"/>
  <c r="LS54" i="7" s="1"/>
  <c r="LQ17" i="7"/>
  <c r="FT19" i="7"/>
  <c r="LQ74" i="7"/>
  <c r="LT74" i="7" s="1"/>
  <c r="LP57" i="7"/>
  <c r="LS57" i="7" s="1"/>
  <c r="JF22" i="7"/>
  <c r="IT32" i="7"/>
  <c r="KL22" i="7"/>
  <c r="IQ70" i="7"/>
  <c r="IK78" i="7"/>
  <c r="LQ79" i="7"/>
  <c r="LT79" i="7" s="1"/>
  <c r="FT48" i="7"/>
  <c r="KA50" i="7"/>
  <c r="LP53" i="7"/>
  <c r="LS53" i="7" s="1"/>
  <c r="HV31" i="7"/>
  <c r="HP32" i="7"/>
  <c r="HQ32" i="7" s="1"/>
  <c r="GR70" i="7"/>
  <c r="GS70" i="7" s="1"/>
  <c r="GV70" i="7" s="1"/>
  <c r="GU50" i="7"/>
  <c r="LQ13" i="7"/>
  <c r="LQ52" i="7"/>
  <c r="HD70" i="7"/>
  <c r="IE21" i="7"/>
  <c r="FK22" i="7"/>
  <c r="FT61" i="7"/>
  <c r="LQ38" i="7"/>
  <c r="JJ21" i="7" l="1"/>
  <c r="LR21" i="7" s="1"/>
  <c r="LU21" i="7" s="1"/>
  <c r="JJ50" i="7"/>
  <c r="LQ30" i="7"/>
  <c r="KM31" i="7"/>
  <c r="JY32" i="7"/>
  <c r="IY41" i="7"/>
  <c r="JA41" i="7" s="1"/>
  <c r="LR77" i="7"/>
  <c r="LU77" i="7" s="1"/>
  <c r="HN70" i="7"/>
  <c r="JM32" i="7"/>
  <c r="IK41" i="7"/>
  <c r="IL41" i="7" s="1"/>
  <c r="IR41" i="7" s="1"/>
  <c r="JL41" i="7"/>
  <c r="JM41" i="7" s="1"/>
  <c r="KB41" i="7" s="1"/>
  <c r="LR69" i="7"/>
  <c r="LU69" i="7" s="1"/>
  <c r="IF22" i="7"/>
  <c r="LP61" i="7"/>
  <c r="LS61" i="7" s="1"/>
  <c r="KH32" i="7"/>
  <c r="JI22" i="7"/>
  <c r="HB32" i="7"/>
  <c r="HE32" i="7" s="1"/>
  <c r="JJ22" i="7"/>
  <c r="LP40" i="7"/>
  <c r="LS40" i="7" s="1"/>
  <c r="JJ30" i="7"/>
  <c r="LR30" i="7" s="1"/>
  <c r="LU30" i="7" s="1"/>
  <c r="LP65" i="7"/>
  <c r="LS65" i="7" s="1"/>
  <c r="KN31" i="7"/>
  <c r="LR65" i="7"/>
  <c r="LU65" i="7" s="1"/>
  <c r="KA70" i="7"/>
  <c r="JH22" i="7"/>
  <c r="LP22" i="7" s="1"/>
  <c r="LS22" i="7" s="1"/>
  <c r="KN50" i="7"/>
  <c r="LR50" i="7" s="1"/>
  <c r="LU50" i="7" s="1"/>
  <c r="HJ41" i="7"/>
  <c r="HK41" i="7" s="1"/>
  <c r="HM32" i="7"/>
  <c r="JZ41" i="7"/>
  <c r="KL41" i="7" s="1"/>
  <c r="LR61" i="7"/>
  <c r="LU61" i="7" s="1"/>
  <c r="JG31" i="7"/>
  <c r="JJ31" i="7" s="1"/>
  <c r="IP78" i="7"/>
  <c r="IO78" i="7"/>
  <c r="IF31" i="7"/>
  <c r="JE70" i="7"/>
  <c r="JH70" i="7" s="1"/>
  <c r="IU70" i="7"/>
  <c r="JG70" i="7" s="1"/>
  <c r="IV41" i="7"/>
  <c r="IX41" i="7" s="1"/>
  <c r="IX32" i="7"/>
  <c r="HF41" i="7"/>
  <c r="HL41" i="7" s="1"/>
  <c r="IQ78" i="7"/>
  <c r="JI78" i="7" s="1"/>
  <c r="IL78" i="7"/>
  <c r="IG78" i="7"/>
  <c r="II78" i="7" s="1"/>
  <c r="II70" i="7"/>
  <c r="HM78" i="7"/>
  <c r="HD78" i="7"/>
  <c r="II32" i="7"/>
  <c r="LR40" i="7"/>
  <c r="LU40" i="7" s="1"/>
  <c r="HS41" i="7"/>
  <c r="HT41" i="7" s="1"/>
  <c r="HT32" i="7"/>
  <c r="HW32" i="7" s="1"/>
  <c r="KD41" i="7"/>
  <c r="KE32" i="7"/>
  <c r="KM50" i="7"/>
  <c r="KN22" i="7"/>
  <c r="JW78" i="7"/>
  <c r="JY78" i="7" s="1"/>
  <c r="JY70" i="7"/>
  <c r="JR78" i="7"/>
  <c r="JS78" i="7" s="1"/>
  <c r="KG78" i="7"/>
  <c r="KH78" i="7" s="1"/>
  <c r="KK78" i="7" s="1"/>
  <c r="KH70" i="7"/>
  <c r="KK70" i="7" s="1"/>
  <c r="HW70" i="7"/>
  <c r="HL78" i="7"/>
  <c r="ID78" i="7" s="1"/>
  <c r="HH78" i="7"/>
  <c r="HN78" i="7" s="1"/>
  <c r="JT78" i="7"/>
  <c r="JV78" i="7" s="1"/>
  <c r="JV70" i="7"/>
  <c r="LP77" i="7"/>
  <c r="LS77" i="7" s="1"/>
  <c r="IS41" i="7"/>
  <c r="IU32" i="7"/>
  <c r="IR32" i="7"/>
  <c r="HH32" i="7"/>
  <c r="HN32" i="7" s="1"/>
  <c r="IQ32" i="7"/>
  <c r="LS37" i="7"/>
  <c r="JI70" i="7"/>
  <c r="KJ32" i="7"/>
  <c r="KM32" i="7" s="1"/>
  <c r="JE32" i="7"/>
  <c r="JH32" i="7" s="1"/>
  <c r="KJ70" i="7"/>
  <c r="IE50" i="7"/>
  <c r="LS15" i="7"/>
  <c r="ID70" i="7"/>
  <c r="ID32" i="7"/>
  <c r="LN31" i="7"/>
  <c r="LN22" i="7"/>
  <c r="IB32" i="7"/>
  <c r="LT66" i="7"/>
  <c r="LT37" i="7"/>
  <c r="DW41" i="7"/>
  <c r="DW78" i="7"/>
  <c r="FP32" i="7"/>
  <c r="DX78" i="7"/>
  <c r="DX32" i="7"/>
  <c r="FQ78" i="7"/>
  <c r="JC32" i="7"/>
  <c r="JC41" i="7" s="1"/>
  <c r="FK78" i="7"/>
  <c r="JF31" i="7"/>
  <c r="EO78" i="7"/>
  <c r="FQ32" i="7"/>
  <c r="LQ11" i="7"/>
  <c r="LN41" i="7"/>
  <c r="FP78" i="7"/>
  <c r="LP69" i="7"/>
  <c r="LS69" i="7" s="1"/>
  <c r="JZ70" i="7"/>
  <c r="EP70" i="7"/>
  <c r="FE70" i="7"/>
  <c r="IH41" i="7"/>
  <c r="II41" i="7" s="1"/>
  <c r="FE32" i="7"/>
  <c r="FE41" i="7"/>
  <c r="LP48" i="7"/>
  <c r="LS48" i="7" s="1"/>
  <c r="FE78" i="7"/>
  <c r="EP32" i="7"/>
  <c r="EO41" i="7"/>
  <c r="EO32" i="7"/>
  <c r="LT46" i="7"/>
  <c r="LP50" i="7"/>
  <c r="LS50" i="7" s="1"/>
  <c r="LQ65" i="7"/>
  <c r="LT65" i="7" s="1"/>
  <c r="LP30" i="7"/>
  <c r="LS30" i="7" s="1"/>
  <c r="LP21" i="7"/>
  <c r="LS21" i="7" s="1"/>
  <c r="HD32" i="7"/>
  <c r="LQ48" i="7"/>
  <c r="LT48" i="7" s="1"/>
  <c r="LQ40" i="7"/>
  <c r="LQ69" i="7"/>
  <c r="FT50" i="7"/>
  <c r="GU32" i="7"/>
  <c r="GR41" i="7"/>
  <c r="GS41" i="7" s="1"/>
  <c r="GV41" i="7" s="1"/>
  <c r="LT24" i="7"/>
  <c r="FT21" i="7"/>
  <c r="LS10" i="7"/>
  <c r="HD41" i="7"/>
  <c r="LQ29" i="7"/>
  <c r="GU70" i="7"/>
  <c r="GR78" i="7"/>
  <c r="IT41" i="7"/>
  <c r="LQ19" i="7"/>
  <c r="LT17" i="7"/>
  <c r="LT43" i="7"/>
  <c r="LT49" i="7"/>
  <c r="FK32" i="7"/>
  <c r="HU41" i="7"/>
  <c r="LT25" i="7"/>
  <c r="LQ77" i="7"/>
  <c r="KL32" i="7"/>
  <c r="FS70" i="7"/>
  <c r="IS78" i="7"/>
  <c r="IU78" i="7" s="1"/>
  <c r="JG78" i="7" s="1"/>
  <c r="LQ61" i="7"/>
  <c r="LT52" i="7"/>
  <c r="LT13" i="7"/>
  <c r="HP41" i="7"/>
  <c r="HQ41" i="7" s="1"/>
  <c r="HV32" i="7"/>
  <c r="IE22" i="7"/>
  <c r="HP78" i="7"/>
  <c r="HV70" i="7"/>
  <c r="JB41" i="7"/>
  <c r="LT56" i="7"/>
  <c r="IE31" i="7"/>
  <c r="LT38" i="7"/>
  <c r="KB32" i="7" l="1"/>
  <c r="IQ41" i="7"/>
  <c r="IF70" i="7"/>
  <c r="KK32" i="7"/>
  <c r="KN32" i="7" s="1"/>
  <c r="JJ70" i="7"/>
  <c r="LR22" i="7"/>
  <c r="LU22" i="7" s="1"/>
  <c r="KA41" i="7"/>
  <c r="JD41" i="7"/>
  <c r="JD32" i="7"/>
  <c r="JG32" i="7" s="1"/>
  <c r="JJ32" i="7" s="1"/>
  <c r="KJ78" i="7"/>
  <c r="KB70" i="7"/>
  <c r="KN70" i="7" s="1"/>
  <c r="IR78" i="7"/>
  <c r="JJ78" i="7" s="1"/>
  <c r="KA78" i="7"/>
  <c r="KB78" i="7"/>
  <c r="KN78" i="7" s="1"/>
  <c r="LR31" i="7"/>
  <c r="LU31" i="7" s="1"/>
  <c r="HM41" i="7"/>
  <c r="IF32" i="7"/>
  <c r="JZ78" i="7"/>
  <c r="KL78" i="7" s="1"/>
  <c r="GU78" i="7"/>
  <c r="GS78" i="7"/>
  <c r="GV78" i="7" s="1"/>
  <c r="HV78" i="7"/>
  <c r="HQ78" i="7"/>
  <c r="HW78" i="7" s="1"/>
  <c r="IU41" i="7"/>
  <c r="KJ41" i="7"/>
  <c r="KE41" i="7"/>
  <c r="KK41" i="7" s="1"/>
  <c r="KN41" i="7" s="1"/>
  <c r="HH41" i="7"/>
  <c r="HN41" i="7" s="1"/>
  <c r="HW41" i="7"/>
  <c r="JI31" i="7"/>
  <c r="KM70" i="7"/>
  <c r="IE70" i="7"/>
  <c r="ID41" i="7"/>
  <c r="JE78" i="7"/>
  <c r="JH78" i="7" s="1"/>
  <c r="JE41" i="7"/>
  <c r="JH41" i="7" s="1"/>
  <c r="IB41" i="7"/>
  <c r="DX41" i="7"/>
  <c r="JF32" i="7"/>
  <c r="LT11" i="7"/>
  <c r="KL70" i="7"/>
  <c r="FS32" i="7"/>
  <c r="EP41" i="7"/>
  <c r="LT30" i="7"/>
  <c r="LT40" i="7"/>
  <c r="LT69" i="7"/>
  <c r="FS78" i="7"/>
  <c r="LQ50" i="7"/>
  <c r="GU41" i="7"/>
  <c r="FS41" i="7"/>
  <c r="LQ21" i="7"/>
  <c r="LT21" i="7" s="1"/>
  <c r="FT70" i="7"/>
  <c r="FT22" i="7"/>
  <c r="LT19" i="7"/>
  <c r="IE32" i="7"/>
  <c r="LP31" i="7"/>
  <c r="LS31" i="7" s="1"/>
  <c r="LT77" i="7"/>
  <c r="LT29" i="7"/>
  <c r="HV41" i="7"/>
  <c r="LT61" i="7"/>
  <c r="FK41" i="7"/>
  <c r="JF41" i="7"/>
  <c r="KM41" i="7" l="1"/>
  <c r="JI41" i="7"/>
  <c r="KM78" i="7"/>
  <c r="JG41" i="7"/>
  <c r="JJ41" i="7" s="1"/>
  <c r="LR70" i="7"/>
  <c r="LU70" i="7" s="1"/>
  <c r="IF41" i="7"/>
  <c r="IE78" i="7"/>
  <c r="LR32" i="7"/>
  <c r="LU32" i="7" s="1"/>
  <c r="IF78" i="7"/>
  <c r="LR78" i="7" s="1"/>
  <c r="LU78" i="7" s="1"/>
  <c r="JI32" i="7"/>
  <c r="LN78" i="7"/>
  <c r="LP78" i="7"/>
  <c r="LS78" i="7" s="1"/>
  <c r="FT78" i="7"/>
  <c r="LP32" i="7"/>
  <c r="LS32" i="7" s="1"/>
  <c r="LP70" i="7"/>
  <c r="LS70" i="7" s="1"/>
  <c r="LT50" i="7"/>
  <c r="LQ70" i="7"/>
  <c r="LT70" i="7" s="1"/>
  <c r="LP41" i="7"/>
  <c r="LS41" i="7" s="1"/>
  <c r="LQ22" i="7"/>
  <c r="FT32" i="7"/>
  <c r="LQ31" i="7"/>
  <c r="IE41" i="7"/>
  <c r="LR41" i="7" l="1"/>
  <c r="LU41" i="7" s="1"/>
  <c r="LQ78" i="7"/>
  <c r="FT41" i="7"/>
  <c r="LQ41" i="7" s="1"/>
  <c r="LQ32" i="7"/>
  <c r="LT31" i="7"/>
  <c r="LT22" i="7"/>
  <c r="LT78" i="7" l="1"/>
  <c r="LT32" i="7"/>
  <c r="LT41" i="7" l="1"/>
</calcChain>
</file>

<file path=xl/sharedStrings.xml><?xml version="1.0" encoding="utf-8"?>
<sst xmlns="http://schemas.openxmlformats.org/spreadsheetml/2006/main" count="707" uniqueCount="349">
  <si>
    <t>Sorszám</t>
  </si>
  <si>
    <t xml:space="preserve">C Í M R E N D </t>
  </si>
  <si>
    <t>K I A D Á S O K</t>
  </si>
  <si>
    <t>Munkaadókat terhelő járulékok és szociális hozzájárulási adó</t>
  </si>
  <si>
    <t>1101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</si>
  <si>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</si>
  <si>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</si>
  <si>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</si>
  <si>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</si>
  <si>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</si>
  <si>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</si>
  <si>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</si>
  <si>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</si>
  <si>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</si>
  <si>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</si>
  <si>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</si>
  <si>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</si>
  <si>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</si>
  <si>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</si>
  <si>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</si>
  <si>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</si>
  <si>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</si>
  <si>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</si>
  <si>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</si>
  <si>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</si>
  <si>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</si>
  <si>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</si>
  <si>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</si>
  <si>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</si>
  <si>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</si>
  <si>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</si>
  <si>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</si>
  <si>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</si>
  <si>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</si>
  <si>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</si>
  <si>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</si>
  <si>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</si>
  <si>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</si>
  <si>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</si>
  <si>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</si>
  <si>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</si>
  <si>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</si>
  <si>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</si>
  <si>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</si>
  <si>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</si>
  <si>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</si>
  <si>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</si>
  <si>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</si>
  <si>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</si>
  <si>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</si>
  <si>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</si>
  <si>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</si>
  <si>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</si>
  <si>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</si>
  <si>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</si>
  <si>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</si>
  <si>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</si>
  <si>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</si>
  <si>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</si>
  <si>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</si>
  <si>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</si>
  <si>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</si>
  <si>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</si>
  <si>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</si>
  <si>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</si>
  <si>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</si>
  <si>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</si>
  <si>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</si>
  <si>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</si>
  <si>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</si>
  <si>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6501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</si>
  <si>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</si>
  <si>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</si>
  <si>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</si>
  <si>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</si>
  <si>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</si>
  <si>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</si>
  <si>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</si>
  <si>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</si>
  <si>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</si>
  <si>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</si>
  <si>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</si>
  <si>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7201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</si>
  <si>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</si>
  <si>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</si>
  <si>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</si>
  <si>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</si>
  <si>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</si>
  <si>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</si>
  <si>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</si>
  <si>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</si>
  <si>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</si>
  <si>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</si>
  <si>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</si>
  <si>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</si>
  <si>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</si>
  <si>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</si>
  <si>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</si>
  <si>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</si>
  <si>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</si>
  <si>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</si>
  <si>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</si>
  <si>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</si>
  <si>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</si>
  <si>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</si>
  <si>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</si>
  <si>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</si>
  <si>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</si>
  <si>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</si>
  <si>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</si>
  <si>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</si>
  <si>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</si>
  <si>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</si>
  <si>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</si>
  <si>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</si>
  <si>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</si>
  <si>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</si>
  <si>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</si>
  <si>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</si>
  <si>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</si>
  <si>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</si>
  <si>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</si>
  <si>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</si>
  <si>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</si>
  <si>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</si>
  <si>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</si>
  <si>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</si>
  <si>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</si>
  <si>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</si>
  <si>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</si>
  <si>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</si>
  <si>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</si>
  <si>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</si>
  <si>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</si>
  <si>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</si>
  <si>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</si>
  <si>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</si>
  <si>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</si>
  <si>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</si>
  <si>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</si>
  <si>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</si>
  <si>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</si>
  <si>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</si>
  <si>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</si>
  <si>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</si>
  <si>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</si>
  <si>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</si>
  <si>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</si>
  <si>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</si>
  <si>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</si>
  <si>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</si>
  <si>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</si>
  <si>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</si>
  <si>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</si>
  <si>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</si>
  <si>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</si>
  <si>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</si>
  <si>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</si>
  <si>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</si>
  <si>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</si>
  <si>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</si>
  <si>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</si>
  <si>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</si>
  <si>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</si>
  <si>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</si>
  <si>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</si>
  <si>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</si>
  <si>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</si>
  <si>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</si>
  <si>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</si>
  <si>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</si>
  <si>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</si>
  <si>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</si>
  <si>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</si>
  <si>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</si>
  <si>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</si>
  <si>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</si>
  <si>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</si>
  <si>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</si>
  <si>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</si>
  <si>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</si>
  <si>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</si>
  <si>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</si>
  <si>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</si>
  <si>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</si>
  <si>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</si>
  <si>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</si>
  <si>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</si>
  <si>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</si>
  <si>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</si>
  <si>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</si>
  <si>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</si>
  <si>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</si>
  <si>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</si>
  <si>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</si>
  <si>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</si>
  <si>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</si>
  <si>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</si>
  <si>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</si>
  <si>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</si>
  <si>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</si>
  <si>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</si>
  <si>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</si>
  <si>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</si>
  <si>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</si>
  <si>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</si>
  <si>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</si>
  <si>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</si>
  <si>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</si>
  <si>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</si>
  <si>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</si>
  <si>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</si>
  <si>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</si>
  <si>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</si>
  <si>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</si>
  <si>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</si>
  <si>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</si>
  <si>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</si>
  <si>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</si>
  <si>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</si>
  <si>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</si>
  <si>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</si>
  <si>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</si>
  <si>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</si>
  <si>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</si>
  <si>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</si>
  <si>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</si>
  <si>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</si>
  <si>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</si>
  <si>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</si>
  <si>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</si>
  <si>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</si>
  <si>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</si>
  <si>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</si>
  <si>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</si>
  <si>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</si>
  <si>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</si>
  <si>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</si>
  <si>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</si>
  <si>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</si>
  <si>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</si>
  <si>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</si>
  <si>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</si>
  <si>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</si>
  <si>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</si>
  <si>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</si>
  <si>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</si>
  <si>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</si>
  <si>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</si>
  <si>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</si>
  <si>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</si>
  <si>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</si>
  <si>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</si>
  <si>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</si>
  <si>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</si>
  <si>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</si>
  <si>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</si>
  <si>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</si>
  <si>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</si>
  <si>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</si>
  <si>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</si>
  <si>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</si>
  <si>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</si>
  <si>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</si>
  <si>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</si>
  <si>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</si>
  <si>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</si>
  <si>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</si>
  <si>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</si>
  <si>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</si>
  <si>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</si>
  <si>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</si>
  <si>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</si>
  <si>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</si>
  <si>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</si>
  <si>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</si>
  <si>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</si>
  <si>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</si>
  <si>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</si>
  <si>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</si>
  <si>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</si>
  <si>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</si>
  <si>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B8121</t>
  </si>
  <si>
    <t>Forgatási célú belföldi értékpapírok beváltása, értékesítése</t>
  </si>
  <si>
    <t>K9121</t>
  </si>
  <si>
    <t xml:space="preserve">Forgatási célú belföldi értékpapírok vásárlása 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</si>
  <si>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</si>
  <si>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</si>
  <si>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</si>
  <si>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</si>
  <si>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</si>
  <si>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</si>
  <si>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</si>
  <si>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</si>
  <si>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</si>
  <si>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</si>
  <si>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</si>
  <si>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</si>
  <si>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</si>
  <si>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</si>
  <si>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</si>
  <si>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</si>
  <si>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</si>
  <si>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</si>
  <si>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</si>
  <si>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</si>
  <si>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</si>
  <si>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</si>
  <si>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Energiaközösségek kialakítását és működését 
támogató mintaprojekt megvalósítása (2020-3.1.4-ZFR-EKM) –  Energiaközösség létrehozása és működtetése Erzsébetvárosban
pályázat</t>
  </si>
  <si>
    <t>Minisztériumok által finanszírozott pályázatok összesen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</si>
  <si>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</si>
  <si>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</si>
  <si>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</si>
  <si>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Tankerületi Központok támogatása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</si>
  <si>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</si>
  <si>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</si>
  <si>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</si>
  <si>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</si>
  <si>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Budapest Főváros VII. Kerület Erzsébetváros Önkormányzata
költségvetési szervei és feladatai 2024. évi tervezett  előirányzatai</t>
  </si>
  <si>
    <t>Központilag kezelt közművelődési, oktatási, egészségügyi és szociális pályázatok és feladatok</t>
  </si>
  <si>
    <t>Központilag kezelt gyermekeket, családokat és esélyteremtést támogató pályázatok</t>
  </si>
  <si>
    <t>DEAR – Lot 5: Actions by Local Authorities program Fiatalok és a helyhatóság együttműködése az éghajlati és nemek közötti igazságosságért pályázat</t>
  </si>
  <si>
    <t>LIFE2022-BAUHAUSING Europe</t>
  </si>
  <si>
    <t>Akadálymentes Erzsébetváros" FSZA 2022-1/TO</t>
  </si>
  <si>
    <t>Önkormányzati és EU Parlamenti képviselő választás központi forrás</t>
  </si>
  <si>
    <t>Önkormányzati és EU Parlamenti képviselő választás saját forrás</t>
  </si>
  <si>
    <t>Módosítás</t>
  </si>
  <si>
    <t>Módosított előirányzat</t>
  </si>
  <si>
    <t>B53</t>
  </si>
  <si>
    <t>Egyéb tárgyi eszközök értékesítése</t>
  </si>
  <si>
    <t>2024. évi érvényes előirányzat</t>
  </si>
  <si>
    <t>Erzsébetváros Önkormányzata összesen</t>
  </si>
  <si>
    <t>K504</t>
  </si>
  <si>
    <t>Működési célú visszatérítendő támogatások, kölcsönök nyújtása államháztartáson belülre</t>
  </si>
  <si>
    <t>Egyéb működési célú kiadások (5+6+…+11)</t>
  </si>
  <si>
    <t>Működési kiadások összesen (1+…+4+12)</t>
  </si>
  <si>
    <t>Egyéb felhalmozási célú kiadások (16+17+…+20)</t>
  </si>
  <si>
    <t>Felhalmozási kiadások összesen (14+15+21)</t>
  </si>
  <si>
    <t>Költségvetési kiadások mindösszesen (13+22)</t>
  </si>
  <si>
    <t>Finanszírozási kiadások (24+25+…+30)</t>
  </si>
  <si>
    <t>Kiadások mindösszesen (23+31)</t>
  </si>
  <si>
    <t>Termékek és szolgáltatások adói (36+37)</t>
  </si>
  <si>
    <t>Közhatalmi bevételek (35+38+39)</t>
  </si>
  <si>
    <t>Működési bevételek (41+42+…+50)</t>
  </si>
  <si>
    <t>Felhalmozási bevételek (52+53+54)</t>
  </si>
  <si>
    <t>Felhalmozási célú átvett pénzeszközök (56+57)</t>
  </si>
  <si>
    <t>Költségvetési bevételek összesen (33+34+40+51+55+56+59)</t>
  </si>
  <si>
    <t>Belföldi finanszírozás bevételei (61+...+66)</t>
  </si>
  <si>
    <t>Bevételek összesen (60+67)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</si>
</sst>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7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16" xfId="1" applyNumberFormat="1" applyFont="1" applyFill="1" applyBorder="1" applyAlignment="1">
      <alignment horizontal="center" vertical="center"/>
    </xf>
    <xf numFmtId="3" fontId="2" fillId="0" borderId="19" xfId="1" applyNumberFormat="1" applyFont="1" applyFill="1" applyBorder="1" applyAlignment="1">
      <alignment horizontal="center" vertical="center"/>
    </xf>
    <xf numFmtId="3" fontId="2" fillId="0" borderId="22" xfId="1" applyNumberFormat="1" applyFont="1" applyFill="1" applyBorder="1" applyAlignment="1">
      <alignment horizontal="center" vertical="center"/>
    </xf>
    <xf numFmtId="3" fontId="2" fillId="0" borderId="21" xfId="1" applyNumberFormat="1" applyFont="1" applyFill="1" applyBorder="1" applyAlignment="1">
      <alignment horizontal="center" vertical="center"/>
    </xf>
    <xf numFmtId="3" fontId="2" fillId="0" borderId="23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52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>
      <alignment vertical="center"/>
    </xf>
    <xf numFmtId="3" fontId="1" fillId="0" borderId="3" xfId="4" applyNumberFormat="1" applyFont="1" applyFill="1" applyBorder="1" applyAlignment="1">
      <alignment vertical="center"/>
    </xf>
    <xf numFmtId="3" fontId="1" fillId="0" borderId="31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4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53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42" xfId="1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center"/>
    </xf>
    <xf numFmtId="3" fontId="2" fillId="0" borderId="24" xfId="1" applyNumberFormat="1" applyFont="1" applyFill="1" applyBorder="1" applyAlignment="1">
      <alignment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6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34" xfId="1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5" xfId="1" applyNumberFormat="1" applyFont="1" applyFill="1" applyBorder="1" applyAlignment="1">
      <alignment vertical="center"/>
    </xf>
    <xf numFmtId="3" fontId="2" fillId="0" borderId="39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vertical="center" wrapText="1"/>
    </xf>
    <xf numFmtId="3" fontId="2" fillId="0" borderId="28" xfId="1" applyNumberFormat="1" applyFont="1" applyFill="1" applyBorder="1" applyAlignment="1">
      <alignment vertical="center"/>
    </xf>
    <xf numFmtId="3" fontId="2" fillId="0" borderId="39" xfId="1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4" xfId="0" applyNumberFormat="1" applyFont="1" applyFill="1" applyBorder="1" applyAlignment="1">
      <alignment vertical="center" wrapText="1"/>
    </xf>
    <xf numFmtId="3" fontId="2" fillId="0" borderId="43" xfId="1" applyNumberFormat="1" applyFont="1" applyFill="1" applyBorder="1" applyAlignment="1">
      <alignment vertical="center"/>
    </xf>
    <xf numFmtId="3" fontId="1" fillId="0" borderId="45" xfId="0" applyNumberFormat="1" applyFont="1" applyFill="1" applyBorder="1" applyAlignment="1">
      <alignment horizontal="center" vertical="center"/>
    </xf>
    <xf numFmtId="3" fontId="1" fillId="0" borderId="46" xfId="0" applyNumberFormat="1" applyFont="1" applyFill="1" applyBorder="1" applyAlignment="1">
      <alignment horizontal="center" vertical="center"/>
    </xf>
    <xf numFmtId="3" fontId="1" fillId="0" borderId="48" xfId="0" applyNumberFormat="1" applyFont="1" applyFill="1" applyBorder="1" applyAlignment="1">
      <alignment vertical="center" wrapText="1"/>
    </xf>
    <xf numFmtId="3" fontId="1" fillId="0" borderId="46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46" xfId="4" applyNumberFormat="1" applyFont="1" applyFill="1" applyBorder="1" applyAlignment="1">
      <alignment vertical="center"/>
    </xf>
    <xf numFmtId="3" fontId="1" fillId="0" borderId="50" xfId="1" applyNumberFormat="1" applyFont="1" applyFill="1" applyBorder="1" applyAlignment="1">
      <alignment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3" fontId="1" fillId="0" borderId="27" xfId="1" applyNumberFormat="1" applyFont="1" applyFill="1" applyBorder="1" applyAlignment="1">
      <alignment vertical="center"/>
    </xf>
    <xf numFmtId="3" fontId="1" fillId="0" borderId="25" xfId="1" applyNumberFormat="1" applyFont="1" applyFill="1" applyBorder="1" applyAlignment="1">
      <alignment vertical="center"/>
    </xf>
    <xf numFmtId="3" fontId="1" fillId="0" borderId="27" xfId="4" applyNumberFormat="1" applyFont="1" applyFill="1" applyBorder="1" applyAlignment="1">
      <alignment vertical="center"/>
    </xf>
    <xf numFmtId="3" fontId="1" fillId="0" borderId="32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6" fillId="0" borderId="7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3" fontId="6" fillId="0" borderId="7" xfId="4" applyNumberFormat="1" applyFont="1" applyFill="1" applyBorder="1" applyAlignment="1">
      <alignment vertical="center"/>
    </xf>
    <xf numFmtId="3" fontId="6" fillId="0" borderId="29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2" fillId="0" borderId="53" xfId="0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2" fillId="0" borderId="55" xfId="0" applyNumberFormat="1" applyFont="1" applyFill="1" applyBorder="1" applyAlignment="1">
      <alignment vertical="center"/>
    </xf>
    <xf numFmtId="3" fontId="2" fillId="0" borderId="40" xfId="1" applyNumberFormat="1" applyFont="1" applyFill="1" applyBorder="1" applyAlignment="1">
      <alignment vertical="center"/>
    </xf>
    <xf numFmtId="3" fontId="2" fillId="0" borderId="36" xfId="0" applyNumberFormat="1" applyFont="1" applyFill="1" applyBorder="1" applyAlignment="1">
      <alignment vertical="center"/>
    </xf>
    <xf numFmtId="3" fontId="2" fillId="0" borderId="41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38" xfId="0" applyNumberFormat="1" applyFont="1" applyFill="1" applyBorder="1" applyAlignment="1">
      <alignment vertical="center"/>
    </xf>
    <xf numFmtId="3" fontId="2" fillId="0" borderId="33" xfId="1" applyNumberFormat="1" applyFont="1" applyFill="1" applyBorder="1" applyAlignment="1">
      <alignment vertical="center"/>
    </xf>
    <xf numFmtId="3" fontId="2" fillId="0" borderId="37" xfId="1" applyNumberFormat="1" applyFont="1" applyFill="1" applyBorder="1" applyAlignment="1">
      <alignment vertical="center"/>
    </xf>
    <xf numFmtId="3" fontId="2" fillId="0" borderId="51" xfId="1" applyNumberFormat="1" applyFont="1" applyFill="1" applyBorder="1" applyAlignment="1">
      <alignment vertical="center"/>
    </xf>
    <xf numFmtId="3" fontId="1" fillId="0" borderId="7" xfId="1" applyNumberFormat="1" applyFont="1" applyFill="1" applyBorder="1" applyAlignment="1">
      <alignment vertical="center"/>
    </xf>
    <xf numFmtId="3" fontId="1" fillId="0" borderId="13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9" xfId="0" applyNumberFormat="1" applyFont="1" applyFill="1" applyBorder="1" applyAlignment="1">
      <alignment vertical="center"/>
    </xf>
    <xf numFmtId="3" fontId="1" fillId="0" borderId="56" xfId="0" applyNumberFormat="1" applyFont="1" applyFill="1" applyBorder="1" applyAlignment="1">
      <alignment vertical="center"/>
    </xf>
    <xf numFmtId="3" fontId="1" fillId="0" borderId="47" xfId="1" applyNumberFormat="1" applyFont="1" applyFill="1" applyBorder="1" applyAlignment="1">
      <alignment vertical="center"/>
    </xf>
    <xf numFmtId="3" fontId="1" fillId="0" borderId="57" xfId="0" applyNumberFormat="1" applyFont="1" applyFill="1" applyBorder="1" applyAlignment="1">
      <alignment vertical="center"/>
    </xf>
    <xf numFmtId="3" fontId="1" fillId="0" borderId="26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42" xfId="1" applyNumberFormat="1" applyFont="1" applyFill="1" applyBorder="1" applyAlignment="1">
      <alignment vertical="center"/>
    </xf>
    <xf numFmtId="4" fontId="2" fillId="0" borderId="43" xfId="1" applyNumberFormat="1" applyFont="1" applyFill="1" applyBorder="1" applyAlignment="1">
      <alignment vertical="center"/>
    </xf>
    <xf numFmtId="4" fontId="2" fillId="0" borderId="33" xfId="1" applyNumberFormat="1" applyFont="1" applyFill="1" applyBorder="1" applyAlignment="1">
      <alignment horizontal="center" vertical="center"/>
    </xf>
    <xf numFmtId="4" fontId="2" fillId="0" borderId="58" xfId="1" applyNumberFormat="1" applyFont="1" applyFill="1" applyBorder="1" applyAlignment="1">
      <alignment horizontal="left" vertical="center"/>
    </xf>
    <xf numFmtId="4" fontId="2" fillId="0" borderId="33" xfId="1" applyNumberFormat="1" applyFont="1" applyFill="1" applyBorder="1" applyAlignment="1">
      <alignment vertical="center"/>
    </xf>
    <xf numFmtId="4" fontId="2" fillId="0" borderId="37" xfId="1" applyNumberFormat="1" applyFont="1" applyFill="1" applyBorder="1" applyAlignment="1">
      <alignment vertical="center"/>
    </xf>
    <xf numFmtId="4" fontId="2" fillId="0" borderId="35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61" xfId="0" applyNumberFormat="1" applyFont="1" applyFill="1" applyBorder="1" applyAlignment="1">
      <alignment horizontal="center" vertical="center"/>
    </xf>
    <xf numFmtId="3" fontId="2" fillId="0" borderId="65" xfId="1" applyNumberFormat="1" applyFont="1" applyFill="1" applyBorder="1" applyAlignment="1">
      <alignment vertical="center"/>
    </xf>
    <xf numFmtId="4" fontId="2" fillId="0" borderId="64" xfId="1" applyNumberFormat="1" applyFont="1" applyFill="1" applyBorder="1" applyAlignment="1">
      <alignment vertical="center"/>
    </xf>
    <xf numFmtId="4" fontId="2" fillId="0" borderId="70" xfId="1" applyNumberFormat="1" applyFont="1" applyFill="1" applyBorder="1" applyAlignment="1">
      <alignment vertical="center"/>
    </xf>
    <xf numFmtId="3" fontId="1" fillId="0" borderId="61" xfId="4" applyNumberFormat="1" applyFont="1" applyFill="1" applyBorder="1" applyAlignment="1">
      <alignment vertical="center"/>
    </xf>
    <xf numFmtId="3" fontId="2" fillId="0" borderId="64" xfId="4" applyNumberFormat="1" applyFont="1" applyFill="1" applyBorder="1" applyAlignment="1">
      <alignment vertical="center"/>
    </xf>
    <xf numFmtId="3" fontId="2" fillId="0" borderId="65" xfId="4" applyNumberFormat="1" applyFont="1" applyFill="1" applyBorder="1" applyAlignment="1">
      <alignment vertical="center"/>
    </xf>
    <xf numFmtId="3" fontId="2" fillId="0" borderId="66" xfId="4" applyNumberFormat="1" applyFont="1" applyFill="1" applyBorder="1" applyAlignment="1">
      <alignment vertical="center"/>
    </xf>
    <xf numFmtId="3" fontId="1" fillId="0" borderId="67" xfId="4" applyNumberFormat="1" applyFont="1" applyFill="1" applyBorder="1" applyAlignment="1">
      <alignment vertical="center"/>
    </xf>
    <xf numFmtId="3" fontId="1" fillId="0" borderId="68" xfId="4" applyNumberFormat="1" applyFont="1" applyFill="1" applyBorder="1" applyAlignment="1">
      <alignment vertical="center"/>
    </xf>
    <xf numFmtId="3" fontId="6" fillId="0" borderId="69" xfId="4" applyNumberFormat="1" applyFont="1" applyFill="1" applyBorder="1" applyAlignment="1">
      <alignment vertical="center"/>
    </xf>
    <xf numFmtId="3" fontId="2" fillId="0" borderId="66" xfId="1" applyNumberFormat="1" applyFont="1" applyFill="1" applyBorder="1" applyAlignment="1">
      <alignment vertical="center"/>
    </xf>
    <xf numFmtId="3" fontId="1" fillId="0" borderId="61" xfId="1" applyNumberFormat="1" applyFont="1" applyFill="1" applyBorder="1" applyAlignment="1">
      <alignment vertical="center"/>
    </xf>
    <xf numFmtId="3" fontId="2" fillId="0" borderId="64" xfId="1" applyNumberFormat="1" applyFont="1" applyFill="1" applyBorder="1" applyAlignment="1">
      <alignment vertical="center"/>
    </xf>
    <xf numFmtId="3" fontId="2" fillId="0" borderId="69" xfId="1" applyNumberFormat="1" applyFont="1" applyFill="1" applyBorder="1" applyAlignment="1">
      <alignment vertical="center"/>
    </xf>
    <xf numFmtId="3" fontId="2" fillId="0" borderId="70" xfId="1" applyNumberFormat="1" applyFont="1" applyFill="1" applyBorder="1" applyAlignment="1">
      <alignment vertical="center"/>
    </xf>
    <xf numFmtId="3" fontId="1" fillId="0" borderId="69" xfId="1" applyNumberFormat="1" applyFont="1" applyFill="1" applyBorder="1" applyAlignment="1">
      <alignment vertical="center"/>
    </xf>
    <xf numFmtId="3" fontId="1" fillId="0" borderId="67" xfId="1" applyNumberFormat="1" applyFont="1" applyFill="1" applyBorder="1" applyAlignment="1">
      <alignment vertical="center"/>
    </xf>
    <xf numFmtId="3" fontId="1" fillId="0" borderId="68" xfId="1" applyNumberFormat="1" applyFont="1" applyFill="1" applyBorder="1" applyAlignment="1">
      <alignment vertical="center"/>
    </xf>
    <xf numFmtId="3" fontId="2" fillId="0" borderId="62" xfId="4" applyNumberFormat="1" applyFont="1" applyFill="1" applyBorder="1" applyAlignment="1">
      <alignment vertical="center"/>
    </xf>
    <xf numFmtId="3" fontId="2" fillId="0" borderId="70" xfId="4" applyNumberFormat="1" applyFont="1" applyFill="1" applyBorder="1" applyAlignment="1">
      <alignment vertical="center"/>
    </xf>
    <xf numFmtId="3" fontId="1" fillId="0" borderId="31" xfId="4" applyNumberFormat="1" applyFont="1" applyFill="1" applyBorder="1" applyAlignment="1">
      <alignment vertical="center"/>
    </xf>
    <xf numFmtId="3" fontId="1" fillId="0" borderId="32" xfId="4" applyNumberFormat="1" applyFont="1" applyFill="1" applyBorder="1" applyAlignment="1">
      <alignment vertical="center"/>
    </xf>
    <xf numFmtId="4" fontId="2" fillId="0" borderId="70" xfId="4" applyNumberFormat="1" applyFont="1" applyFill="1" applyBorder="1" applyAlignment="1">
      <alignment vertical="center"/>
    </xf>
    <xf numFmtId="3" fontId="1" fillId="0" borderId="71" xfId="1" applyNumberFormat="1" applyFont="1" applyFill="1" applyBorder="1" applyAlignment="1">
      <alignment vertical="center"/>
    </xf>
    <xf numFmtId="3" fontId="2" fillId="0" borderId="72" xfId="1" applyNumberFormat="1" applyFont="1" applyFill="1" applyBorder="1" applyAlignment="1">
      <alignment vertical="center"/>
    </xf>
    <xf numFmtId="3" fontId="1" fillId="0" borderId="63" xfId="1" applyNumberFormat="1" applyFont="1" applyFill="1" applyBorder="1" applyAlignment="1">
      <alignment vertical="center"/>
    </xf>
    <xf numFmtId="3" fontId="1" fillId="0" borderId="15" xfId="1" applyNumberFormat="1" applyFont="1" applyFill="1" applyBorder="1" applyAlignment="1">
      <alignment vertical="center"/>
    </xf>
    <xf numFmtId="3" fontId="1" fillId="0" borderId="73" xfId="1" applyNumberFormat="1" applyFont="1" applyFill="1" applyBorder="1" applyAlignment="1">
      <alignment vertical="center"/>
    </xf>
    <xf numFmtId="4" fontId="2" fillId="0" borderId="74" xfId="1" applyNumberFormat="1" applyFont="1" applyFill="1" applyBorder="1" applyAlignment="1">
      <alignment vertical="center"/>
    </xf>
    <xf numFmtId="3" fontId="2" fillId="0" borderId="62" xfId="1" applyNumberFormat="1" applyFont="1" applyFill="1" applyBorder="1" applyAlignment="1">
      <alignment vertical="center"/>
    </xf>
    <xf numFmtId="3" fontId="2" fillId="0" borderId="29" xfId="1" applyNumberFormat="1" applyFont="1" applyFill="1" applyBorder="1" applyAlignment="1">
      <alignment vertical="center"/>
    </xf>
    <xf numFmtId="3" fontId="2" fillId="0" borderId="75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4" fontId="2" fillId="0" borderId="24" xfId="1" applyNumberFormat="1" applyFont="1" applyFill="1" applyBorder="1" applyAlignment="1">
      <alignment vertical="center"/>
    </xf>
    <xf numFmtId="4" fontId="2" fillId="0" borderId="75" xfId="1" applyNumberFormat="1" applyFont="1" applyFill="1" applyBorder="1" applyAlignment="1">
      <alignment vertical="center"/>
    </xf>
    <xf numFmtId="3" fontId="2" fillId="0" borderId="76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30" xfId="4" applyNumberFormat="1" applyFont="1" applyFill="1" applyBorder="1" applyAlignment="1">
      <alignment vertical="center"/>
    </xf>
    <xf numFmtId="3" fontId="2" fillId="0" borderId="75" xfId="4" applyNumberFormat="1" applyFont="1" applyFill="1" applyBorder="1" applyAlignment="1">
      <alignment vertical="center"/>
    </xf>
    <xf numFmtId="3" fontId="1" fillId="0" borderId="50" xfId="4" applyNumberFormat="1" applyFont="1" applyFill="1" applyBorder="1" applyAlignment="1">
      <alignment vertical="center"/>
    </xf>
    <xf numFmtId="3" fontId="6" fillId="0" borderId="29" xfId="4" applyNumberFormat="1" applyFont="1" applyFill="1" applyBorder="1" applyAlignment="1">
      <alignment vertical="center"/>
    </xf>
    <xf numFmtId="3" fontId="6" fillId="0" borderId="63" xfId="4" applyNumberFormat="1" applyFont="1" applyFill="1" applyBorder="1" applyAlignment="1">
      <alignment vertical="center"/>
    </xf>
    <xf numFmtId="4" fontId="2" fillId="0" borderId="76" xfId="4" applyNumberFormat="1" applyFont="1" applyFill="1" applyBorder="1" applyAlignment="1">
      <alignment vertical="center"/>
    </xf>
    <xf numFmtId="4" fontId="2" fillId="0" borderId="75" xfId="4" applyNumberFormat="1" applyFont="1" applyFill="1" applyBorder="1" applyAlignment="1">
      <alignment vertical="center"/>
    </xf>
    <xf numFmtId="3" fontId="2" fillId="0" borderId="76" xfId="1" applyNumberFormat="1" applyFont="1" applyFill="1" applyBorder="1" applyAlignment="1">
      <alignment vertical="center"/>
    </xf>
    <xf numFmtId="3" fontId="1" fillId="0" borderId="77" xfId="1" applyNumberFormat="1" applyFont="1" applyFill="1" applyBorder="1" applyAlignment="1">
      <alignment vertical="center"/>
    </xf>
    <xf numFmtId="3" fontId="1" fillId="0" borderId="78" xfId="1" applyNumberFormat="1" applyFont="1" applyFill="1" applyBorder="1" applyAlignment="1">
      <alignment vertical="center"/>
    </xf>
    <xf numFmtId="3" fontId="1" fillId="0" borderId="79" xfId="1" applyNumberFormat="1" applyFont="1" applyFill="1" applyBorder="1" applyAlignment="1">
      <alignment vertical="center"/>
    </xf>
    <xf numFmtId="3" fontId="1" fillId="0" borderId="17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52" xfId="1" applyNumberFormat="1" applyFont="1" applyFill="1" applyBorder="1" applyAlignment="1">
      <alignment horizontal="center" vertical="center"/>
    </xf>
    <xf numFmtId="3" fontId="1" fillId="0" borderId="2" xfId="4" applyNumberFormat="1" applyFont="1" applyFill="1" applyBorder="1" applyAlignment="1">
      <alignment vertical="center"/>
    </xf>
    <xf numFmtId="3" fontId="1" fillId="0" borderId="45" xfId="4" applyNumberFormat="1" applyFont="1" applyFill="1" applyBorder="1" applyAlignment="1">
      <alignment vertical="center"/>
    </xf>
    <xf numFmtId="3" fontId="1" fillId="0" borderId="25" xfId="4" applyNumberFormat="1" applyFont="1" applyFill="1" applyBorder="1" applyAlignment="1">
      <alignment vertical="center"/>
    </xf>
    <xf numFmtId="3" fontId="2" fillId="0" borderId="61" xfId="1" applyNumberFormat="1" applyFont="1" applyFill="1" applyBorder="1" applyAlignment="1">
      <alignment horizontal="center" vertical="center"/>
    </xf>
    <xf numFmtId="3" fontId="1" fillId="0" borderId="19" xfId="1" applyNumberFormat="1" applyFont="1" applyFill="1" applyBorder="1" applyAlignment="1">
      <alignment vertical="center"/>
    </xf>
    <xf numFmtId="4" fontId="2" fillId="0" borderId="82" xfId="1" applyNumberFormat="1" applyFont="1" applyFill="1" applyBorder="1" applyAlignment="1">
      <alignment vertical="center"/>
    </xf>
    <xf numFmtId="4" fontId="2" fillId="0" borderId="62" xfId="1" applyNumberFormat="1" applyFont="1" applyFill="1" applyBorder="1" applyAlignment="1">
      <alignment vertical="center"/>
    </xf>
    <xf numFmtId="4" fontId="2" fillId="0" borderId="72" xfId="1" applyNumberFormat="1" applyFont="1" applyFill="1" applyBorder="1" applyAlignment="1">
      <alignment vertical="center"/>
    </xf>
    <xf numFmtId="3" fontId="1" fillId="0" borderId="81" xfId="1" applyNumberFormat="1" applyFont="1" applyFill="1" applyBorder="1" applyAlignment="1">
      <alignment vertical="center"/>
    </xf>
    <xf numFmtId="3" fontId="1" fillId="0" borderId="83" xfId="1" applyNumberFormat="1" applyFont="1" applyFill="1" applyBorder="1" applyAlignment="1">
      <alignment vertical="center"/>
    </xf>
    <xf numFmtId="1" fontId="2" fillId="0" borderId="52" xfId="1" applyNumberFormat="1" applyFont="1" applyFill="1" applyBorder="1" applyAlignment="1">
      <alignment horizontal="center" vertical="center"/>
    </xf>
    <xf numFmtId="1" fontId="2" fillId="0" borderId="22" xfId="1" applyNumberFormat="1" applyFont="1" applyFill="1" applyBorder="1" applyAlignment="1">
      <alignment horizontal="center" vertical="center"/>
    </xf>
    <xf numFmtId="3" fontId="1" fillId="0" borderId="4" xfId="4" applyNumberFormat="1" applyFont="1" applyFill="1" applyBorder="1" applyAlignment="1">
      <alignment vertical="center"/>
    </xf>
    <xf numFmtId="3" fontId="2" fillId="0" borderId="44" xfId="4" applyNumberFormat="1" applyFont="1" applyFill="1" applyBorder="1" applyAlignment="1">
      <alignment vertical="center"/>
    </xf>
    <xf numFmtId="3" fontId="2" fillId="0" borderId="36" xfId="4" applyNumberFormat="1" applyFont="1" applyFill="1" applyBorder="1" applyAlignment="1">
      <alignment vertical="center"/>
    </xf>
    <xf numFmtId="3" fontId="1" fillId="0" borderId="48" xfId="4" applyNumberFormat="1" applyFont="1" applyFill="1" applyBorder="1" applyAlignment="1">
      <alignment vertical="center"/>
    </xf>
    <xf numFmtId="3" fontId="1" fillId="0" borderId="49" xfId="4" applyNumberFormat="1" applyFont="1" applyFill="1" applyBorder="1" applyAlignment="1">
      <alignment vertical="center"/>
    </xf>
    <xf numFmtId="3" fontId="6" fillId="0" borderId="11" xfId="4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41" xfId="1" applyNumberFormat="1" applyFont="1" applyFill="1" applyBorder="1" applyAlignment="1">
      <alignment vertical="center"/>
    </xf>
    <xf numFmtId="3" fontId="1" fillId="0" borderId="4" xfId="1" applyNumberFormat="1" applyFont="1" applyFill="1" applyBorder="1" applyAlignment="1">
      <alignment vertical="center"/>
    </xf>
    <xf numFmtId="3" fontId="2" fillId="0" borderId="44" xfId="1" applyNumberFormat="1" applyFont="1" applyFill="1" applyBorder="1" applyAlignment="1">
      <alignment vertical="center"/>
    </xf>
    <xf numFmtId="3" fontId="2" fillId="0" borderId="38" xfId="1" applyNumberFormat="1" applyFont="1" applyFill="1" applyBorder="1" applyAlignment="1">
      <alignment vertical="center"/>
    </xf>
    <xf numFmtId="3" fontId="1" fillId="0" borderId="48" xfId="1" applyNumberFormat="1" applyFont="1" applyFill="1" applyBorder="1" applyAlignment="1">
      <alignment vertical="center"/>
    </xf>
    <xf numFmtId="3" fontId="1" fillId="0" borderId="49" xfId="1" applyNumberFormat="1" applyFont="1" applyFill="1" applyBorder="1" applyAlignment="1">
      <alignment vertical="center"/>
    </xf>
    <xf numFmtId="3" fontId="2" fillId="0" borderId="84" xfId="1" applyNumberFormat="1" applyFont="1" applyFill="1" applyBorder="1" applyAlignment="1">
      <alignment vertical="center"/>
    </xf>
    <xf numFmtId="3" fontId="2" fillId="0" borderId="54" xfId="1" applyNumberFormat="1" applyFont="1" applyFill="1" applyBorder="1" applyAlignment="1">
      <alignment vertical="center"/>
    </xf>
    <xf numFmtId="3" fontId="2" fillId="0" borderId="58" xfId="1" applyNumberFormat="1" applyFont="1" applyFill="1" applyBorder="1" applyAlignment="1">
      <alignment vertical="center"/>
    </xf>
    <xf numFmtId="4" fontId="2" fillId="0" borderId="44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4" fontId="2" fillId="0" borderId="38" xfId="1" applyNumberFormat="1" applyFont="1" applyFill="1" applyBorder="1" applyAlignment="1">
      <alignment vertical="center"/>
    </xf>
    <xf numFmtId="4" fontId="2" fillId="0" borderId="58" xfId="1" applyNumberFormat="1" applyFont="1" applyFill="1" applyBorder="1" applyAlignment="1">
      <alignment vertical="center"/>
    </xf>
    <xf numFmtId="4" fontId="2" fillId="0" borderId="63" xfId="1" applyNumberFormat="1" applyFont="1" applyFill="1" applyBorder="1" applyAlignment="1">
      <alignment vertical="center"/>
    </xf>
    <xf numFmtId="4" fontId="2" fillId="0" borderId="15" xfId="1" applyNumberFormat="1" applyFont="1" applyFill="1" applyBorder="1" applyAlignment="1">
      <alignment vertical="center"/>
    </xf>
    <xf numFmtId="4" fontId="2" fillId="0" borderId="80" xfId="1" applyNumberFormat="1" applyFont="1" applyFill="1" applyBorder="1" applyAlignment="1">
      <alignment vertical="center"/>
    </xf>
    <xf numFmtId="3" fontId="2" fillId="0" borderId="84" xfId="4" applyNumberFormat="1" applyFont="1" applyFill="1" applyBorder="1" applyAlignment="1">
      <alignment vertical="center"/>
    </xf>
    <xf numFmtId="3" fontId="2" fillId="0" borderId="54" xfId="4" applyNumberFormat="1" applyFont="1" applyFill="1" applyBorder="1" applyAlignment="1">
      <alignment vertical="center"/>
    </xf>
    <xf numFmtId="3" fontId="2" fillId="0" borderId="58" xfId="4" applyNumberFormat="1" applyFont="1" applyFill="1" applyBorder="1" applyAlignment="1">
      <alignment vertical="center"/>
    </xf>
    <xf numFmtId="3" fontId="1" fillId="0" borderId="14" xfId="4" applyNumberFormat="1" applyFont="1" applyFill="1" applyBorder="1" applyAlignment="1">
      <alignment vertical="center"/>
    </xf>
    <xf numFmtId="3" fontId="1" fillId="0" borderId="8" xfId="4" applyNumberFormat="1" applyFont="1" applyFill="1" applyBorder="1" applyAlignment="1">
      <alignment vertical="center"/>
    </xf>
    <xf numFmtId="3" fontId="1" fillId="0" borderId="60" xfId="4" applyNumberFormat="1" applyFont="1" applyFill="1" applyBorder="1" applyAlignment="1">
      <alignment vertical="center"/>
    </xf>
    <xf numFmtId="4" fontId="2" fillId="0" borderId="85" xfId="1" applyNumberFormat="1" applyFont="1" applyFill="1" applyBorder="1" applyAlignment="1">
      <alignment vertical="center"/>
    </xf>
    <xf numFmtId="4" fontId="2" fillId="0" borderId="64" xfId="4" applyNumberFormat="1" applyFont="1" applyFill="1" applyBorder="1" applyAlignment="1">
      <alignment vertical="center"/>
    </xf>
    <xf numFmtId="4" fontId="2" fillId="0" borderId="24" xfId="4" applyNumberFormat="1" applyFont="1" applyFill="1" applyBorder="1" applyAlignment="1">
      <alignment vertical="center"/>
    </xf>
    <xf numFmtId="3" fontId="1" fillId="0" borderId="71" xfId="4" applyNumberFormat="1" applyFont="1" applyFill="1" applyBorder="1" applyAlignment="1">
      <alignment vertical="center"/>
    </xf>
    <xf numFmtId="3" fontId="1" fillId="0" borderId="77" xfId="4" applyNumberFormat="1" applyFont="1" applyFill="1" applyBorder="1" applyAlignment="1">
      <alignment vertical="center"/>
    </xf>
    <xf numFmtId="3" fontId="1" fillId="0" borderId="19" xfId="4" applyNumberFormat="1" applyFont="1" applyFill="1" applyBorder="1" applyAlignment="1">
      <alignment vertical="center"/>
    </xf>
    <xf numFmtId="3" fontId="1" fillId="0" borderId="57" xfId="0" applyNumberFormat="1" applyFont="1" applyFill="1" applyBorder="1" applyAlignment="1">
      <alignment vertical="center" wrapText="1"/>
    </xf>
    <xf numFmtId="3" fontId="1" fillId="0" borderId="57" xfId="4" applyNumberFormat="1" applyFont="1" applyFill="1" applyBorder="1" applyAlignment="1">
      <alignment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67" xfId="0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2" fillId="0" borderId="18" xfId="1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vertical="center" wrapText="1"/>
    </xf>
    <xf numFmtId="3" fontId="2" fillId="0" borderId="20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3" fontId="2" fillId="0" borderId="14" xfId="1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</cellXfs>
  <cellStyles count="5">
    <cellStyle name="Normál" xfId="0" builtinId="0"/>
    <cellStyle name="Normál 2" xfId="1"/>
    <cellStyle name="Normál_részb._önáll._Címrend_2006_Gabor" xfId="2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248"/>
  <sheetViews>
    <sheetView tabSelected="1" view="pageBreakPreview" zoomScale="70" zoomScaleNormal="70" zoomScaleSheetLayoutView="70" workbookViewId="0">
      <pane xSplit="3" ySplit="8" topLeftCell="JB9" activePane="bottomRight" state="frozen"/>
      <selection pane="topRight" activeCell="C1" sqref="C1"/>
      <selection pane="bottomLeft" activeCell="A10" sqref="A10"/>
      <selection pane="bottomRight" activeCell="JN5" sqref="JN5:JP6"/>
    </sheetView>
  </sheetViews>
  <sheetFormatPr defaultColWidth="14.42578125" defaultRowHeight="15.75" x14ac:dyDescent="0.25"/>
  <cols>
    <col min="1" max="1" width="11.85546875" style="81" bestFit="1" customWidth="1"/>
    <col min="2" max="2" width="15.7109375" style="81" customWidth="1"/>
    <col min="3" max="3" width="95.5703125" style="109" customWidth="1"/>
    <col min="4" max="269" width="16.7109375" style="107" customWidth="1"/>
    <col min="270" max="270" width="17.140625" style="107" customWidth="1"/>
    <col min="271" max="333" width="16.7109375" style="107" customWidth="1"/>
    <col min="334" max="16384" width="14.42578125" style="107"/>
  </cols>
  <sheetData>
    <row r="1" spans="1:333" s="1" customFormat="1" ht="15" customHeight="1" x14ac:dyDescent="0.25">
      <c r="A1" s="239" t="s">
        <v>318</v>
      </c>
      <c r="B1" s="239"/>
      <c r="C1" s="239"/>
      <c r="D1" s="239"/>
      <c r="E1" s="239"/>
      <c r="F1" s="239"/>
      <c r="G1" s="161"/>
      <c r="H1" s="161"/>
      <c r="I1" s="161"/>
      <c r="J1" s="161"/>
      <c r="K1" s="161"/>
      <c r="L1" s="161"/>
      <c r="M1" s="161"/>
      <c r="N1" s="162"/>
      <c r="O1" s="161"/>
      <c r="P1" s="161"/>
      <c r="Q1" s="162"/>
      <c r="R1" s="161"/>
      <c r="S1" s="161"/>
      <c r="T1" s="161"/>
      <c r="U1" s="161"/>
      <c r="V1" s="161"/>
      <c r="W1" s="162"/>
      <c r="X1" s="161"/>
      <c r="Y1" s="161"/>
      <c r="Z1" s="162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1"/>
      <c r="HP1" s="161"/>
      <c r="HQ1" s="161"/>
      <c r="HR1" s="161"/>
      <c r="HS1" s="161"/>
      <c r="HT1" s="161"/>
      <c r="HU1" s="161"/>
      <c r="HV1" s="161"/>
      <c r="HW1" s="161"/>
      <c r="HX1" s="161"/>
      <c r="HY1" s="161"/>
      <c r="HZ1" s="161"/>
      <c r="IA1" s="161"/>
      <c r="IB1" s="161"/>
      <c r="IC1" s="161"/>
      <c r="ID1" s="161"/>
      <c r="IE1" s="161"/>
      <c r="IF1" s="161"/>
      <c r="IG1" s="161"/>
      <c r="IH1" s="161"/>
      <c r="II1" s="161"/>
      <c r="IJ1" s="161"/>
      <c r="IK1" s="161"/>
      <c r="IL1" s="161"/>
      <c r="IM1" s="161"/>
      <c r="IN1" s="161"/>
      <c r="IO1" s="161"/>
      <c r="IP1" s="161"/>
      <c r="IQ1" s="161"/>
      <c r="IR1" s="161"/>
      <c r="IS1" s="161"/>
      <c r="IT1" s="161"/>
      <c r="IU1" s="161"/>
      <c r="IV1" s="161"/>
      <c r="IW1" s="161"/>
      <c r="IX1" s="161"/>
      <c r="IY1" s="161"/>
      <c r="IZ1" s="161"/>
      <c r="JA1" s="161"/>
      <c r="JB1" s="161"/>
      <c r="JC1" s="161"/>
      <c r="JD1" s="161"/>
      <c r="JE1" s="161"/>
      <c r="JF1" s="161"/>
      <c r="JG1" s="161"/>
      <c r="JH1" s="161"/>
      <c r="JI1" s="161"/>
      <c r="JJ1" s="161"/>
      <c r="JK1" s="161"/>
      <c r="JL1" s="161"/>
      <c r="JM1" s="161"/>
      <c r="JN1" s="161"/>
      <c r="JO1" s="161"/>
      <c r="JP1" s="161"/>
      <c r="JQ1" s="161"/>
      <c r="JR1" s="161"/>
      <c r="JS1" s="161"/>
      <c r="JT1" s="161"/>
      <c r="JU1" s="161"/>
      <c r="JV1" s="161"/>
      <c r="JW1" s="161"/>
      <c r="JX1" s="161"/>
      <c r="JY1" s="161"/>
      <c r="JZ1" s="161"/>
      <c r="KA1" s="161"/>
      <c r="KB1" s="161"/>
      <c r="KC1" s="161"/>
      <c r="KD1" s="161"/>
      <c r="KE1" s="161"/>
      <c r="KF1" s="161"/>
      <c r="KG1" s="161"/>
      <c r="KH1" s="161"/>
      <c r="KI1" s="161"/>
      <c r="KJ1" s="161"/>
      <c r="KK1" s="161"/>
      <c r="KL1" s="161"/>
      <c r="KM1" s="161"/>
      <c r="KN1" s="161"/>
      <c r="KO1" s="161"/>
      <c r="KP1" s="161"/>
      <c r="KQ1" s="161"/>
      <c r="KR1" s="163"/>
      <c r="KS1" s="163"/>
      <c r="KT1" s="163"/>
      <c r="KU1" s="163"/>
      <c r="KV1" s="163"/>
      <c r="KW1" s="163"/>
      <c r="KX1" s="161"/>
      <c r="KY1" s="161"/>
      <c r="KZ1" s="161"/>
      <c r="LA1" s="163"/>
      <c r="LB1" s="163"/>
      <c r="LC1" s="163"/>
      <c r="LD1" s="161"/>
      <c r="LE1" s="161"/>
      <c r="LF1" s="161"/>
      <c r="LG1" s="161"/>
      <c r="LH1" s="161"/>
      <c r="LI1" s="161"/>
      <c r="LJ1" s="161"/>
      <c r="LK1" s="161"/>
      <c r="LL1" s="161"/>
      <c r="LM1" s="161"/>
      <c r="LN1" s="161"/>
      <c r="LO1" s="239"/>
      <c r="LP1" s="239"/>
      <c r="LQ1" s="161"/>
      <c r="LR1" s="161"/>
      <c r="LS1" s="161"/>
      <c r="LT1" s="161"/>
      <c r="LU1" s="161"/>
    </row>
    <row r="2" spans="1:333" s="1" customFormat="1" ht="24.75" customHeight="1" x14ac:dyDescent="0.25">
      <c r="A2" s="239"/>
      <c r="B2" s="239"/>
      <c r="C2" s="239"/>
      <c r="D2" s="239"/>
      <c r="E2" s="239"/>
      <c r="F2" s="239"/>
      <c r="G2" s="161"/>
      <c r="H2" s="161"/>
      <c r="I2" s="161"/>
      <c r="J2" s="161"/>
      <c r="K2" s="161"/>
      <c r="L2" s="161"/>
      <c r="M2" s="161"/>
      <c r="N2" s="162"/>
      <c r="O2" s="161"/>
      <c r="P2" s="161"/>
      <c r="Q2" s="162"/>
      <c r="R2" s="161"/>
      <c r="S2" s="161"/>
      <c r="T2" s="161"/>
      <c r="U2" s="161"/>
      <c r="V2" s="161"/>
      <c r="W2" s="162"/>
      <c r="X2" s="161"/>
      <c r="Y2" s="161"/>
      <c r="Z2" s="162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1"/>
      <c r="FH2" s="161"/>
      <c r="FI2" s="161"/>
      <c r="FJ2" s="161"/>
      <c r="FK2" s="161"/>
      <c r="FL2" s="161"/>
      <c r="FM2" s="161"/>
      <c r="FN2" s="161"/>
      <c r="FO2" s="161"/>
      <c r="FP2" s="161"/>
      <c r="FQ2" s="161"/>
      <c r="FR2" s="161"/>
      <c r="FS2" s="161"/>
      <c r="FT2" s="161"/>
      <c r="FU2" s="161"/>
      <c r="FV2" s="161"/>
      <c r="FW2" s="161"/>
      <c r="FX2" s="161"/>
      <c r="FY2" s="161"/>
      <c r="FZ2" s="161"/>
      <c r="GA2" s="161"/>
      <c r="GB2" s="161"/>
      <c r="GC2" s="161"/>
      <c r="GD2" s="161"/>
      <c r="GE2" s="161"/>
      <c r="GF2" s="161"/>
      <c r="GG2" s="161"/>
      <c r="GH2" s="161"/>
      <c r="GI2" s="161"/>
      <c r="GJ2" s="161"/>
      <c r="GK2" s="161"/>
      <c r="GL2" s="161"/>
      <c r="GM2" s="161"/>
      <c r="GN2" s="161"/>
      <c r="GO2" s="161"/>
      <c r="GP2" s="161"/>
      <c r="GQ2" s="161"/>
      <c r="GR2" s="161"/>
      <c r="GS2" s="161"/>
      <c r="GT2" s="161"/>
      <c r="GU2" s="161"/>
      <c r="GV2" s="161"/>
      <c r="GW2" s="161"/>
      <c r="GX2" s="161"/>
      <c r="GY2" s="161"/>
      <c r="GZ2" s="161"/>
      <c r="HA2" s="161"/>
      <c r="HB2" s="161"/>
      <c r="HC2" s="161"/>
      <c r="HD2" s="161"/>
      <c r="HE2" s="161"/>
      <c r="HF2" s="161"/>
      <c r="HG2" s="161"/>
      <c r="HH2" s="161"/>
      <c r="HI2" s="161"/>
      <c r="HJ2" s="161"/>
      <c r="HK2" s="161"/>
      <c r="HL2" s="161"/>
      <c r="HM2" s="161"/>
      <c r="HN2" s="161"/>
      <c r="HO2" s="161"/>
      <c r="HP2" s="161"/>
      <c r="HQ2" s="161"/>
      <c r="HR2" s="161"/>
      <c r="HS2" s="161"/>
      <c r="HT2" s="161"/>
      <c r="HU2" s="161"/>
      <c r="HV2" s="161"/>
      <c r="HW2" s="161"/>
      <c r="HX2" s="161"/>
      <c r="HY2" s="161"/>
      <c r="HZ2" s="161"/>
      <c r="IA2" s="161"/>
      <c r="IB2" s="161"/>
      <c r="IC2" s="161"/>
      <c r="ID2" s="161"/>
      <c r="IE2" s="161"/>
      <c r="IF2" s="161"/>
      <c r="IG2" s="161"/>
      <c r="IH2" s="161"/>
      <c r="II2" s="161"/>
      <c r="IJ2" s="161"/>
      <c r="IK2" s="161"/>
      <c r="IL2" s="161"/>
      <c r="IM2" s="161"/>
      <c r="IN2" s="161"/>
      <c r="IO2" s="161"/>
      <c r="IP2" s="161"/>
      <c r="IQ2" s="161"/>
      <c r="IR2" s="161"/>
      <c r="IS2" s="161"/>
      <c r="IT2" s="161"/>
      <c r="IU2" s="161"/>
      <c r="IV2" s="161"/>
      <c r="IW2" s="161"/>
      <c r="IX2" s="161"/>
      <c r="IY2" s="161"/>
      <c r="IZ2" s="161"/>
      <c r="JA2" s="161"/>
      <c r="JB2" s="161"/>
      <c r="JC2" s="161"/>
      <c r="JD2" s="161"/>
      <c r="JE2" s="161"/>
      <c r="JF2" s="161"/>
      <c r="JG2" s="161"/>
      <c r="JH2" s="161"/>
      <c r="JI2" s="161"/>
      <c r="JJ2" s="161"/>
      <c r="JK2" s="161"/>
      <c r="JL2" s="161"/>
      <c r="JM2" s="161"/>
      <c r="JN2" s="161"/>
      <c r="JO2" s="161"/>
      <c r="JP2" s="161"/>
      <c r="JQ2" s="161"/>
      <c r="JR2" s="161"/>
      <c r="JS2" s="161"/>
      <c r="JT2" s="161"/>
      <c r="JU2" s="161"/>
      <c r="JV2" s="161"/>
      <c r="JW2" s="161"/>
      <c r="JX2" s="161"/>
      <c r="JY2" s="161"/>
      <c r="JZ2" s="161"/>
      <c r="KA2" s="161"/>
      <c r="KB2" s="161"/>
      <c r="KC2" s="161"/>
      <c r="KD2" s="161"/>
      <c r="KE2" s="161"/>
      <c r="KF2" s="161"/>
      <c r="KG2" s="161"/>
      <c r="KH2" s="161"/>
      <c r="KI2" s="161"/>
      <c r="KJ2" s="161"/>
      <c r="KK2" s="161"/>
      <c r="KL2" s="161"/>
      <c r="KM2" s="161"/>
      <c r="KN2" s="161"/>
      <c r="KO2" s="161"/>
      <c r="KP2" s="161"/>
      <c r="KQ2" s="161"/>
      <c r="KR2" s="163"/>
      <c r="KS2" s="163"/>
      <c r="KT2" s="163"/>
      <c r="KU2" s="163"/>
      <c r="KV2" s="163"/>
      <c r="KW2" s="163"/>
      <c r="KX2" s="161"/>
      <c r="KY2" s="161"/>
      <c r="KZ2" s="161"/>
      <c r="LA2" s="163"/>
      <c r="LB2" s="163"/>
      <c r="LC2" s="163"/>
      <c r="LD2" s="161"/>
      <c r="LE2" s="161"/>
      <c r="LF2" s="161"/>
      <c r="LG2" s="161"/>
      <c r="LH2" s="161"/>
      <c r="LI2" s="161"/>
      <c r="LJ2" s="161"/>
      <c r="LK2" s="161"/>
      <c r="LL2" s="161"/>
      <c r="LM2" s="161"/>
      <c r="LN2" s="161"/>
      <c r="LO2" s="161"/>
      <c r="LP2" s="161"/>
      <c r="LQ2" s="161"/>
      <c r="LR2" s="161"/>
      <c r="LS2" s="161"/>
      <c r="LT2" s="161"/>
      <c r="LU2" s="161"/>
    </row>
    <row r="3" spans="1:333" s="1" customFormat="1" ht="16.5" thickBot="1" x14ac:dyDescent="0.3">
      <c r="C3" s="2"/>
      <c r="L3" s="3"/>
      <c r="O3" s="3" t="s">
        <v>147</v>
      </c>
      <c r="AA3" s="3" t="s">
        <v>147</v>
      </c>
      <c r="AM3" s="3" t="s">
        <v>147</v>
      </c>
      <c r="AS3" s="3"/>
      <c r="AY3" s="3" t="s">
        <v>147</v>
      </c>
      <c r="BB3" s="3"/>
      <c r="BE3" s="3"/>
      <c r="BH3" s="3"/>
      <c r="BK3" s="3" t="s">
        <v>147</v>
      </c>
      <c r="BN3" s="3"/>
      <c r="BQ3" s="3"/>
      <c r="BT3" s="3"/>
      <c r="BW3" s="3" t="s">
        <v>147</v>
      </c>
      <c r="BZ3" s="3"/>
      <c r="CC3" s="3"/>
      <c r="CF3" s="3"/>
      <c r="CI3" s="3" t="s">
        <v>147</v>
      </c>
      <c r="CO3" s="3"/>
      <c r="CR3" s="3"/>
      <c r="CU3" s="3" t="s">
        <v>147</v>
      </c>
      <c r="DA3" s="3"/>
      <c r="DD3" s="3"/>
      <c r="DG3" s="3" t="s">
        <v>147</v>
      </c>
      <c r="DM3" s="3"/>
      <c r="DP3" s="3"/>
      <c r="DS3" s="3" t="s">
        <v>147</v>
      </c>
      <c r="DY3" s="3"/>
      <c r="EB3" s="3"/>
      <c r="EE3" s="3" t="s">
        <v>147</v>
      </c>
      <c r="EK3" s="3"/>
      <c r="EN3" s="3"/>
      <c r="EQ3" s="3" t="s">
        <v>147</v>
      </c>
      <c r="EW3" s="3"/>
      <c r="EZ3" s="3"/>
      <c r="FC3" s="3" t="s">
        <v>147</v>
      </c>
      <c r="FI3" s="3"/>
      <c r="FL3" s="3"/>
      <c r="FO3" s="3" t="s">
        <v>147</v>
      </c>
      <c r="FR3" s="3"/>
      <c r="FU3" s="3"/>
      <c r="FX3" s="3"/>
      <c r="GA3" s="3" t="s">
        <v>147</v>
      </c>
      <c r="GD3" s="3"/>
      <c r="GG3" s="3"/>
      <c r="GK3" s="3"/>
      <c r="GL3" s="3"/>
      <c r="GM3" s="3" t="s">
        <v>147</v>
      </c>
      <c r="GP3" s="3"/>
      <c r="GS3" s="3"/>
      <c r="GY3" s="3" t="s">
        <v>147</v>
      </c>
      <c r="HB3" s="3"/>
      <c r="HE3" s="3"/>
      <c r="HK3" s="3" t="s">
        <v>147</v>
      </c>
      <c r="HN3" s="3"/>
      <c r="HQ3" s="3"/>
      <c r="HW3" s="3" t="s">
        <v>147</v>
      </c>
      <c r="HZ3" s="3"/>
      <c r="IC3" s="3"/>
      <c r="II3" s="3" t="s">
        <v>147</v>
      </c>
      <c r="IL3" s="3"/>
      <c r="IO3" s="3"/>
      <c r="IU3" s="3" t="s">
        <v>147</v>
      </c>
      <c r="IX3" s="3"/>
      <c r="JA3" s="3"/>
      <c r="JG3" s="3" t="s">
        <v>147</v>
      </c>
      <c r="JM3" s="3"/>
      <c r="JP3" s="3"/>
      <c r="JS3" s="3" t="s">
        <v>147</v>
      </c>
      <c r="JY3" s="3"/>
      <c r="KB3" s="3"/>
      <c r="KE3" s="3" t="s">
        <v>147</v>
      </c>
      <c r="KK3" s="3"/>
      <c r="KN3" s="3"/>
      <c r="KO3" s="3"/>
      <c r="KP3" s="3"/>
      <c r="KQ3" s="3" t="s">
        <v>147</v>
      </c>
      <c r="KR3" s="3"/>
      <c r="KS3" s="3"/>
      <c r="KT3" s="3"/>
      <c r="KU3" s="3"/>
      <c r="KV3" s="3"/>
      <c r="KW3" s="3"/>
      <c r="KZ3" s="3"/>
      <c r="LA3" s="3"/>
      <c r="LB3" s="3"/>
      <c r="LC3" s="3" t="s">
        <v>147</v>
      </c>
      <c r="LF3" s="3"/>
      <c r="LG3" s="3"/>
      <c r="LH3" s="3"/>
      <c r="LI3" s="3"/>
      <c r="LJ3" s="3"/>
      <c r="LK3" s="3"/>
      <c r="LL3" s="3" t="s">
        <v>147</v>
      </c>
      <c r="LO3" s="3"/>
      <c r="LR3" s="3"/>
      <c r="LU3" s="3" t="s">
        <v>147</v>
      </c>
    </row>
    <row r="4" spans="1:333" s="4" customFormat="1" ht="16.5" thickBot="1" x14ac:dyDescent="0.3">
      <c r="A4" s="225" t="s">
        <v>0</v>
      </c>
      <c r="B4" s="240" t="s">
        <v>229</v>
      </c>
      <c r="C4" s="244" t="s">
        <v>1</v>
      </c>
      <c r="D4" s="232" t="s">
        <v>4</v>
      </c>
      <c r="E4" s="232"/>
      <c r="F4" s="233"/>
      <c r="G4" s="231" t="s">
        <v>112</v>
      </c>
      <c r="H4" s="232"/>
      <c r="I4" s="233"/>
      <c r="J4" s="231" t="s">
        <v>111</v>
      </c>
      <c r="K4" s="232"/>
      <c r="L4" s="233"/>
      <c r="M4" s="231" t="s">
        <v>110</v>
      </c>
      <c r="N4" s="232"/>
      <c r="O4" s="233"/>
      <c r="P4" s="231" t="s">
        <v>109</v>
      </c>
      <c r="Q4" s="232"/>
      <c r="R4" s="233"/>
      <c r="S4" s="231" t="s">
        <v>108</v>
      </c>
      <c r="T4" s="232"/>
      <c r="U4" s="233"/>
      <c r="V4" s="231" t="s">
        <v>107</v>
      </c>
      <c r="W4" s="232"/>
      <c r="X4" s="233"/>
      <c r="Y4" s="231" t="s">
        <v>106</v>
      </c>
      <c r="Z4" s="232"/>
      <c r="AA4" s="233"/>
      <c r="AB4" s="216">
        <v>2101</v>
      </c>
      <c r="AC4" s="217"/>
      <c r="AD4" s="218"/>
      <c r="AE4" s="231" t="s">
        <v>5</v>
      </c>
      <c r="AF4" s="232"/>
      <c r="AG4" s="233"/>
      <c r="AH4" s="231" t="s">
        <v>6</v>
      </c>
      <c r="AI4" s="232"/>
      <c r="AJ4" s="233"/>
      <c r="AK4" s="231" t="s">
        <v>7</v>
      </c>
      <c r="AL4" s="232"/>
      <c r="AM4" s="233"/>
      <c r="AN4" s="231" t="s">
        <v>8</v>
      </c>
      <c r="AO4" s="232"/>
      <c r="AP4" s="233"/>
      <c r="AQ4" s="216">
        <v>5114</v>
      </c>
      <c r="AR4" s="217"/>
      <c r="AS4" s="218"/>
      <c r="AT4" s="216">
        <v>5115</v>
      </c>
      <c r="AU4" s="217"/>
      <c r="AV4" s="218"/>
      <c r="AW4" s="231" t="s">
        <v>115</v>
      </c>
      <c r="AX4" s="232"/>
      <c r="AY4" s="233"/>
      <c r="AZ4" s="231" t="s">
        <v>116</v>
      </c>
      <c r="BA4" s="232"/>
      <c r="BB4" s="233"/>
      <c r="BC4" s="231" t="s">
        <v>10</v>
      </c>
      <c r="BD4" s="232"/>
      <c r="BE4" s="233"/>
      <c r="BF4" s="231" t="s">
        <v>11</v>
      </c>
      <c r="BG4" s="232"/>
      <c r="BH4" s="233"/>
      <c r="BI4" s="231" t="s">
        <v>12</v>
      </c>
      <c r="BJ4" s="232"/>
      <c r="BK4" s="233"/>
      <c r="BL4" s="231" t="s">
        <v>14</v>
      </c>
      <c r="BM4" s="232"/>
      <c r="BN4" s="233"/>
      <c r="BO4" s="231" t="s">
        <v>15</v>
      </c>
      <c r="BP4" s="232"/>
      <c r="BQ4" s="233"/>
      <c r="BR4" s="231" t="s">
        <v>16</v>
      </c>
      <c r="BS4" s="232"/>
      <c r="BT4" s="233"/>
      <c r="BU4" s="231" t="s">
        <v>18</v>
      </c>
      <c r="BV4" s="232"/>
      <c r="BW4" s="233"/>
      <c r="BX4" s="231" t="s">
        <v>150</v>
      </c>
      <c r="BY4" s="232"/>
      <c r="BZ4" s="233"/>
      <c r="CA4" s="216">
        <v>5210</v>
      </c>
      <c r="CB4" s="217"/>
      <c r="CC4" s="218"/>
      <c r="CD4" s="231" t="s">
        <v>20</v>
      </c>
      <c r="CE4" s="232"/>
      <c r="CF4" s="233"/>
      <c r="CG4" s="231" t="s">
        <v>21</v>
      </c>
      <c r="CH4" s="232"/>
      <c r="CI4" s="233"/>
      <c r="CJ4" s="231" t="s">
        <v>23</v>
      </c>
      <c r="CK4" s="232"/>
      <c r="CL4" s="233"/>
      <c r="CM4" s="231" t="s">
        <v>24</v>
      </c>
      <c r="CN4" s="232"/>
      <c r="CO4" s="233"/>
      <c r="CP4" s="231" t="s">
        <v>118</v>
      </c>
      <c r="CQ4" s="232"/>
      <c r="CR4" s="233"/>
      <c r="CS4" s="231" t="s">
        <v>26</v>
      </c>
      <c r="CT4" s="232"/>
      <c r="CU4" s="233"/>
      <c r="CV4" s="231" t="s">
        <v>27</v>
      </c>
      <c r="CW4" s="232"/>
      <c r="CX4" s="233"/>
      <c r="CY4" s="231" t="s">
        <v>28</v>
      </c>
      <c r="CZ4" s="232"/>
      <c r="DA4" s="233"/>
      <c r="DB4" s="231" t="s">
        <v>30</v>
      </c>
      <c r="DC4" s="232"/>
      <c r="DD4" s="233"/>
      <c r="DE4" s="231" t="s">
        <v>261</v>
      </c>
      <c r="DF4" s="232"/>
      <c r="DG4" s="233"/>
      <c r="DH4" s="216">
        <v>5407</v>
      </c>
      <c r="DI4" s="217"/>
      <c r="DJ4" s="218"/>
      <c r="DK4" s="231" t="s">
        <v>31</v>
      </c>
      <c r="DL4" s="232"/>
      <c r="DM4" s="233"/>
      <c r="DN4" s="231" t="s">
        <v>120</v>
      </c>
      <c r="DO4" s="232"/>
      <c r="DP4" s="233"/>
      <c r="DQ4" s="231" t="s">
        <v>122</v>
      </c>
      <c r="DR4" s="232"/>
      <c r="DS4" s="233"/>
      <c r="DT4" s="216">
        <v>5505</v>
      </c>
      <c r="DU4" s="217"/>
      <c r="DV4" s="218"/>
      <c r="DW4" s="231" t="s">
        <v>123</v>
      </c>
      <c r="DX4" s="232"/>
      <c r="DY4" s="233"/>
      <c r="DZ4" s="231" t="s">
        <v>32</v>
      </c>
      <c r="EA4" s="232"/>
      <c r="EB4" s="233"/>
      <c r="EC4" s="231" t="s">
        <v>34</v>
      </c>
      <c r="ED4" s="232"/>
      <c r="EE4" s="233"/>
      <c r="EF4" s="231" t="s">
        <v>36</v>
      </c>
      <c r="EG4" s="232"/>
      <c r="EH4" s="233"/>
      <c r="EI4" s="231" t="s">
        <v>37</v>
      </c>
      <c r="EJ4" s="232"/>
      <c r="EK4" s="233"/>
      <c r="EL4" s="231" t="s">
        <v>148</v>
      </c>
      <c r="EM4" s="232"/>
      <c r="EN4" s="233"/>
      <c r="EO4" s="231" t="s">
        <v>39</v>
      </c>
      <c r="EP4" s="232"/>
      <c r="EQ4" s="233"/>
      <c r="ER4" s="231" t="s">
        <v>40</v>
      </c>
      <c r="ES4" s="232"/>
      <c r="ET4" s="233"/>
      <c r="EU4" s="231" t="s">
        <v>42</v>
      </c>
      <c r="EV4" s="232"/>
      <c r="EW4" s="233"/>
      <c r="EX4" s="231" t="s">
        <v>43</v>
      </c>
      <c r="EY4" s="232"/>
      <c r="EZ4" s="233"/>
      <c r="FA4" s="231" t="s">
        <v>124</v>
      </c>
      <c r="FB4" s="232"/>
      <c r="FC4" s="233"/>
      <c r="FD4" s="231" t="s">
        <v>45</v>
      </c>
      <c r="FE4" s="232"/>
      <c r="FF4" s="233"/>
      <c r="FG4" s="231" t="s">
        <v>46</v>
      </c>
      <c r="FH4" s="232"/>
      <c r="FI4" s="233"/>
      <c r="FJ4" s="231" t="s">
        <v>48</v>
      </c>
      <c r="FK4" s="232"/>
      <c r="FL4" s="233"/>
      <c r="FM4" s="231" t="s">
        <v>50</v>
      </c>
      <c r="FN4" s="232"/>
      <c r="FO4" s="233"/>
      <c r="FP4" s="231" t="s">
        <v>52</v>
      </c>
      <c r="FQ4" s="232"/>
      <c r="FR4" s="233"/>
      <c r="FS4" s="231" t="s">
        <v>114</v>
      </c>
      <c r="FT4" s="232"/>
      <c r="FU4" s="233"/>
      <c r="FV4" s="231" t="s">
        <v>54</v>
      </c>
      <c r="FW4" s="232"/>
      <c r="FX4" s="233"/>
      <c r="FY4" s="231" t="s">
        <v>55</v>
      </c>
      <c r="FZ4" s="232"/>
      <c r="GA4" s="233"/>
      <c r="GB4" s="231" t="s">
        <v>56</v>
      </c>
      <c r="GC4" s="232"/>
      <c r="GD4" s="233"/>
      <c r="GE4" s="231" t="s">
        <v>125</v>
      </c>
      <c r="GF4" s="232"/>
      <c r="GG4" s="233"/>
      <c r="GH4" s="231" t="s">
        <v>234</v>
      </c>
      <c r="GI4" s="232"/>
      <c r="GJ4" s="233"/>
      <c r="GK4" s="216">
        <v>6111</v>
      </c>
      <c r="GL4" s="217"/>
      <c r="GM4" s="218"/>
      <c r="GN4" s="231" t="s">
        <v>57</v>
      </c>
      <c r="GO4" s="232"/>
      <c r="GP4" s="233"/>
      <c r="GQ4" s="231" t="s">
        <v>58</v>
      </c>
      <c r="GR4" s="232"/>
      <c r="GS4" s="233"/>
      <c r="GT4" s="231" t="s">
        <v>59</v>
      </c>
      <c r="GU4" s="232"/>
      <c r="GV4" s="233"/>
      <c r="GW4" s="231" t="s">
        <v>61</v>
      </c>
      <c r="GX4" s="232"/>
      <c r="GY4" s="233"/>
      <c r="GZ4" s="231" t="s">
        <v>63</v>
      </c>
      <c r="HA4" s="232"/>
      <c r="HB4" s="233"/>
      <c r="HC4" s="231" t="s">
        <v>64</v>
      </c>
      <c r="HD4" s="232"/>
      <c r="HE4" s="233"/>
      <c r="HF4" s="231" t="s">
        <v>65</v>
      </c>
      <c r="HG4" s="232"/>
      <c r="HH4" s="233"/>
      <c r="HI4" s="231" t="s">
        <v>67</v>
      </c>
      <c r="HJ4" s="232"/>
      <c r="HK4" s="233"/>
      <c r="HL4" s="231" t="s">
        <v>69</v>
      </c>
      <c r="HM4" s="232"/>
      <c r="HN4" s="233"/>
      <c r="HO4" s="231" t="s">
        <v>70</v>
      </c>
      <c r="HP4" s="232"/>
      <c r="HQ4" s="233"/>
      <c r="HR4" s="231" t="s">
        <v>72</v>
      </c>
      <c r="HS4" s="232"/>
      <c r="HT4" s="233"/>
      <c r="HU4" s="231" t="s">
        <v>73</v>
      </c>
      <c r="HV4" s="232"/>
      <c r="HW4" s="233"/>
      <c r="HX4" s="231" t="s">
        <v>75</v>
      </c>
      <c r="HY4" s="232"/>
      <c r="HZ4" s="233"/>
      <c r="IA4" s="231" t="s">
        <v>77</v>
      </c>
      <c r="IB4" s="232"/>
      <c r="IC4" s="233"/>
      <c r="ID4" s="231" t="s">
        <v>79</v>
      </c>
      <c r="IE4" s="232"/>
      <c r="IF4" s="233"/>
      <c r="IG4" s="231" t="s">
        <v>81</v>
      </c>
      <c r="IH4" s="232"/>
      <c r="II4" s="233"/>
      <c r="IJ4" s="231" t="s">
        <v>82</v>
      </c>
      <c r="IK4" s="232"/>
      <c r="IL4" s="233"/>
      <c r="IM4" s="231" t="s">
        <v>84</v>
      </c>
      <c r="IN4" s="232"/>
      <c r="IO4" s="233"/>
      <c r="IP4" s="231" t="s">
        <v>85</v>
      </c>
      <c r="IQ4" s="232"/>
      <c r="IR4" s="233"/>
      <c r="IS4" s="231" t="s">
        <v>86</v>
      </c>
      <c r="IT4" s="232"/>
      <c r="IU4" s="233"/>
      <c r="IV4" s="231" t="s">
        <v>87</v>
      </c>
      <c r="IW4" s="232"/>
      <c r="IX4" s="233"/>
      <c r="IY4" s="231" t="s">
        <v>88</v>
      </c>
      <c r="IZ4" s="232"/>
      <c r="JA4" s="233"/>
      <c r="JB4" s="231" t="s">
        <v>90</v>
      </c>
      <c r="JC4" s="232"/>
      <c r="JD4" s="233"/>
      <c r="JE4" s="231" t="s">
        <v>91</v>
      </c>
      <c r="JF4" s="232"/>
      <c r="JG4" s="233"/>
      <c r="JH4" s="231" t="s">
        <v>92</v>
      </c>
      <c r="JI4" s="232"/>
      <c r="JJ4" s="233"/>
      <c r="JK4" s="231" t="s">
        <v>94</v>
      </c>
      <c r="JL4" s="232"/>
      <c r="JM4" s="233"/>
      <c r="JN4" s="231" t="s">
        <v>95</v>
      </c>
      <c r="JO4" s="232"/>
      <c r="JP4" s="233"/>
      <c r="JQ4" s="231" t="s">
        <v>96</v>
      </c>
      <c r="JR4" s="232"/>
      <c r="JS4" s="233"/>
      <c r="JT4" s="231" t="s">
        <v>98</v>
      </c>
      <c r="JU4" s="232"/>
      <c r="JV4" s="233"/>
      <c r="JW4" s="231" t="s">
        <v>99</v>
      </c>
      <c r="JX4" s="232"/>
      <c r="JY4" s="233"/>
      <c r="JZ4" s="231" t="s">
        <v>143</v>
      </c>
      <c r="KA4" s="232"/>
      <c r="KB4" s="233"/>
      <c r="KC4" s="231" t="s">
        <v>138</v>
      </c>
      <c r="KD4" s="232"/>
      <c r="KE4" s="233"/>
      <c r="KF4" s="231" t="s">
        <v>139</v>
      </c>
      <c r="KG4" s="232"/>
      <c r="KH4" s="233"/>
      <c r="KI4" s="231" t="s">
        <v>141</v>
      </c>
      <c r="KJ4" s="232"/>
      <c r="KK4" s="233"/>
      <c r="KL4" s="231" t="s">
        <v>144</v>
      </c>
      <c r="KM4" s="232"/>
      <c r="KN4" s="233"/>
      <c r="KO4" s="216">
        <v>9128</v>
      </c>
      <c r="KP4" s="217"/>
      <c r="KQ4" s="218"/>
      <c r="KR4" s="216">
        <v>9132</v>
      </c>
      <c r="KS4" s="217"/>
      <c r="KT4" s="218"/>
      <c r="KU4" s="216">
        <v>9133</v>
      </c>
      <c r="KV4" s="217"/>
      <c r="KW4" s="218"/>
      <c r="KX4" s="231" t="s">
        <v>101</v>
      </c>
      <c r="KY4" s="232"/>
      <c r="KZ4" s="233"/>
      <c r="LA4" s="216">
        <v>9207</v>
      </c>
      <c r="LB4" s="217"/>
      <c r="LC4" s="218"/>
      <c r="LD4" s="231" t="s">
        <v>151</v>
      </c>
      <c r="LE4" s="232"/>
      <c r="LF4" s="233"/>
      <c r="LG4" s="216">
        <v>9327</v>
      </c>
      <c r="LH4" s="217">
        <v>9327</v>
      </c>
      <c r="LI4" s="218"/>
      <c r="LJ4" s="216">
        <v>9300</v>
      </c>
      <c r="LK4" s="217"/>
      <c r="LL4" s="218"/>
      <c r="LM4" s="231" t="s">
        <v>103</v>
      </c>
      <c r="LN4" s="232"/>
      <c r="LO4" s="233"/>
      <c r="LP4" s="231" t="s">
        <v>153</v>
      </c>
      <c r="LQ4" s="232"/>
      <c r="LR4" s="233"/>
      <c r="LS4" s="231" t="s">
        <v>246</v>
      </c>
      <c r="LT4" s="232"/>
      <c r="LU4" s="233"/>
    </row>
    <row r="5" spans="1:333" s="1" customFormat="1" ht="13.5" customHeight="1" x14ac:dyDescent="0.25">
      <c r="A5" s="243"/>
      <c r="B5" s="241"/>
      <c r="C5" s="245"/>
      <c r="D5" s="226" t="s">
        <v>128</v>
      </c>
      <c r="E5" s="226"/>
      <c r="F5" s="227"/>
      <c r="G5" s="225" t="s">
        <v>275</v>
      </c>
      <c r="H5" s="226"/>
      <c r="I5" s="227"/>
      <c r="J5" s="225" t="s">
        <v>276</v>
      </c>
      <c r="K5" s="226"/>
      <c r="L5" s="227"/>
      <c r="M5" s="225" t="s">
        <v>277</v>
      </c>
      <c r="N5" s="234"/>
      <c r="O5" s="235"/>
      <c r="P5" s="225" t="s">
        <v>278</v>
      </c>
      <c r="Q5" s="234"/>
      <c r="R5" s="235"/>
      <c r="S5" s="225" t="s">
        <v>279</v>
      </c>
      <c r="T5" s="234"/>
      <c r="U5" s="235"/>
      <c r="V5" s="225" t="s">
        <v>280</v>
      </c>
      <c r="W5" s="234"/>
      <c r="X5" s="235"/>
      <c r="Y5" s="225" t="s">
        <v>281</v>
      </c>
      <c r="Z5" s="234"/>
      <c r="AA5" s="235"/>
      <c r="AB5" s="225" t="s">
        <v>288</v>
      </c>
      <c r="AC5" s="234"/>
      <c r="AD5" s="235"/>
      <c r="AE5" s="225" t="s">
        <v>259</v>
      </c>
      <c r="AF5" s="234"/>
      <c r="AG5" s="235"/>
      <c r="AH5" s="225" t="s">
        <v>274</v>
      </c>
      <c r="AI5" s="226"/>
      <c r="AJ5" s="227"/>
      <c r="AK5" s="225" t="s">
        <v>130</v>
      </c>
      <c r="AL5" s="226"/>
      <c r="AM5" s="227"/>
      <c r="AN5" s="225" t="s">
        <v>9</v>
      </c>
      <c r="AO5" s="226"/>
      <c r="AP5" s="227"/>
      <c r="AQ5" s="225" t="s">
        <v>324</v>
      </c>
      <c r="AR5" s="226"/>
      <c r="AS5" s="227"/>
      <c r="AT5" s="225" t="s">
        <v>325</v>
      </c>
      <c r="AU5" s="226"/>
      <c r="AV5" s="227"/>
      <c r="AW5" s="225" t="s">
        <v>267</v>
      </c>
      <c r="AX5" s="226"/>
      <c r="AY5" s="227"/>
      <c r="AZ5" s="225" t="s">
        <v>268</v>
      </c>
      <c r="BA5" s="226"/>
      <c r="BB5" s="227"/>
      <c r="BC5" s="225" t="s">
        <v>131</v>
      </c>
      <c r="BD5" s="226"/>
      <c r="BE5" s="227"/>
      <c r="BF5" s="225" t="s">
        <v>269</v>
      </c>
      <c r="BG5" s="226"/>
      <c r="BH5" s="227"/>
      <c r="BI5" s="225" t="s">
        <v>13</v>
      </c>
      <c r="BJ5" s="226"/>
      <c r="BK5" s="227"/>
      <c r="BL5" s="225" t="s">
        <v>117</v>
      </c>
      <c r="BM5" s="226"/>
      <c r="BN5" s="227"/>
      <c r="BO5" s="225" t="s">
        <v>302</v>
      </c>
      <c r="BP5" s="226"/>
      <c r="BQ5" s="227"/>
      <c r="BR5" s="225" t="s">
        <v>17</v>
      </c>
      <c r="BS5" s="226"/>
      <c r="BT5" s="227"/>
      <c r="BU5" s="225" t="s">
        <v>19</v>
      </c>
      <c r="BV5" s="226"/>
      <c r="BW5" s="227"/>
      <c r="BX5" s="225" t="s">
        <v>270</v>
      </c>
      <c r="BY5" s="226"/>
      <c r="BZ5" s="227"/>
      <c r="CA5" s="225" t="s">
        <v>292</v>
      </c>
      <c r="CB5" s="226"/>
      <c r="CC5" s="227"/>
      <c r="CD5" s="225" t="s">
        <v>310</v>
      </c>
      <c r="CE5" s="226"/>
      <c r="CF5" s="227"/>
      <c r="CG5" s="225" t="s">
        <v>22</v>
      </c>
      <c r="CH5" s="226"/>
      <c r="CI5" s="227"/>
      <c r="CJ5" s="225" t="s">
        <v>311</v>
      </c>
      <c r="CK5" s="226"/>
      <c r="CL5" s="227"/>
      <c r="CM5" s="225" t="s">
        <v>25</v>
      </c>
      <c r="CN5" s="226"/>
      <c r="CO5" s="227"/>
      <c r="CP5" s="225" t="s">
        <v>119</v>
      </c>
      <c r="CQ5" s="226"/>
      <c r="CR5" s="227"/>
      <c r="CS5" s="225" t="s">
        <v>132</v>
      </c>
      <c r="CT5" s="234"/>
      <c r="CU5" s="235"/>
      <c r="CV5" s="225" t="s">
        <v>316</v>
      </c>
      <c r="CW5" s="234"/>
      <c r="CX5" s="235"/>
      <c r="CY5" s="225" t="s">
        <v>29</v>
      </c>
      <c r="CZ5" s="234"/>
      <c r="DA5" s="235"/>
      <c r="DB5" s="225" t="s">
        <v>317</v>
      </c>
      <c r="DC5" s="234"/>
      <c r="DD5" s="235"/>
      <c r="DE5" s="225" t="s">
        <v>260</v>
      </c>
      <c r="DF5" s="234"/>
      <c r="DG5" s="235"/>
      <c r="DH5" s="225" t="s">
        <v>273</v>
      </c>
      <c r="DI5" s="234"/>
      <c r="DJ5" s="235"/>
      <c r="DK5" s="225" t="s">
        <v>287</v>
      </c>
      <c r="DL5" s="234"/>
      <c r="DM5" s="235"/>
      <c r="DN5" s="225" t="s">
        <v>121</v>
      </c>
      <c r="DO5" s="234"/>
      <c r="DP5" s="235"/>
      <c r="DQ5" s="225" t="s">
        <v>262</v>
      </c>
      <c r="DR5" s="234"/>
      <c r="DS5" s="235"/>
      <c r="DT5" s="225" t="s">
        <v>301</v>
      </c>
      <c r="DU5" s="234"/>
      <c r="DV5" s="235"/>
      <c r="DW5" s="225" t="s">
        <v>312</v>
      </c>
      <c r="DX5" s="234"/>
      <c r="DY5" s="235"/>
      <c r="DZ5" s="225" t="s">
        <v>33</v>
      </c>
      <c r="EA5" s="234"/>
      <c r="EB5" s="235"/>
      <c r="EC5" s="225" t="s">
        <v>35</v>
      </c>
      <c r="ED5" s="234"/>
      <c r="EE5" s="235"/>
      <c r="EF5" s="225" t="s">
        <v>113</v>
      </c>
      <c r="EG5" s="234"/>
      <c r="EH5" s="235"/>
      <c r="EI5" s="225" t="s">
        <v>38</v>
      </c>
      <c r="EJ5" s="234"/>
      <c r="EK5" s="235"/>
      <c r="EL5" s="225" t="s">
        <v>149</v>
      </c>
      <c r="EM5" s="234"/>
      <c r="EN5" s="235"/>
      <c r="EO5" s="225" t="s">
        <v>146</v>
      </c>
      <c r="EP5" s="234"/>
      <c r="EQ5" s="235"/>
      <c r="ER5" s="225" t="s">
        <v>41</v>
      </c>
      <c r="ES5" s="234"/>
      <c r="ET5" s="235"/>
      <c r="EU5" s="225" t="s">
        <v>134</v>
      </c>
      <c r="EV5" s="234"/>
      <c r="EW5" s="235"/>
      <c r="EX5" s="225" t="s">
        <v>44</v>
      </c>
      <c r="EY5" s="234"/>
      <c r="EZ5" s="235"/>
      <c r="FA5" s="225" t="s">
        <v>314</v>
      </c>
      <c r="FB5" s="234"/>
      <c r="FC5" s="235"/>
      <c r="FD5" s="225" t="s">
        <v>133</v>
      </c>
      <c r="FE5" s="234"/>
      <c r="FF5" s="235"/>
      <c r="FG5" s="225" t="s">
        <v>47</v>
      </c>
      <c r="FH5" s="234"/>
      <c r="FI5" s="235"/>
      <c r="FJ5" s="225" t="s">
        <v>49</v>
      </c>
      <c r="FK5" s="234"/>
      <c r="FL5" s="235"/>
      <c r="FM5" s="225" t="s">
        <v>51</v>
      </c>
      <c r="FN5" s="234"/>
      <c r="FO5" s="235"/>
      <c r="FP5" s="225" t="s">
        <v>53</v>
      </c>
      <c r="FQ5" s="234"/>
      <c r="FR5" s="235"/>
      <c r="FS5" s="225" t="s">
        <v>237</v>
      </c>
      <c r="FT5" s="234"/>
      <c r="FU5" s="235"/>
      <c r="FV5" s="225" t="s">
        <v>238</v>
      </c>
      <c r="FW5" s="234"/>
      <c r="FX5" s="235"/>
      <c r="FY5" s="225" t="s">
        <v>239</v>
      </c>
      <c r="FZ5" s="234"/>
      <c r="GA5" s="235"/>
      <c r="GB5" s="225" t="s">
        <v>161</v>
      </c>
      <c r="GC5" s="234"/>
      <c r="GD5" s="235"/>
      <c r="GE5" s="225" t="s">
        <v>286</v>
      </c>
      <c r="GF5" s="234"/>
      <c r="GG5" s="235"/>
      <c r="GH5" s="225" t="s">
        <v>163</v>
      </c>
      <c r="GI5" s="234"/>
      <c r="GJ5" s="235"/>
      <c r="GK5" s="225" t="s">
        <v>313</v>
      </c>
      <c r="GL5" s="234"/>
      <c r="GM5" s="235"/>
      <c r="GN5" s="225" t="s">
        <v>235</v>
      </c>
      <c r="GO5" s="234"/>
      <c r="GP5" s="235"/>
      <c r="GQ5" s="225" t="s">
        <v>240</v>
      </c>
      <c r="GR5" s="234"/>
      <c r="GS5" s="235"/>
      <c r="GT5" s="225" t="s">
        <v>60</v>
      </c>
      <c r="GU5" s="234"/>
      <c r="GV5" s="235"/>
      <c r="GW5" s="225" t="s">
        <v>62</v>
      </c>
      <c r="GX5" s="234"/>
      <c r="GY5" s="235"/>
      <c r="GZ5" s="225" t="s">
        <v>145</v>
      </c>
      <c r="HA5" s="234"/>
      <c r="HB5" s="235"/>
      <c r="HC5" s="225" t="s">
        <v>135</v>
      </c>
      <c r="HD5" s="234"/>
      <c r="HE5" s="235"/>
      <c r="HF5" s="225" t="s">
        <v>66</v>
      </c>
      <c r="HG5" s="234"/>
      <c r="HH5" s="235"/>
      <c r="HI5" s="225" t="s">
        <v>68</v>
      </c>
      <c r="HJ5" s="234"/>
      <c r="HK5" s="235"/>
      <c r="HL5" s="225" t="s">
        <v>236</v>
      </c>
      <c r="HM5" s="234"/>
      <c r="HN5" s="235"/>
      <c r="HO5" s="225" t="s">
        <v>71</v>
      </c>
      <c r="HP5" s="234"/>
      <c r="HQ5" s="235"/>
      <c r="HR5" s="225" t="s">
        <v>241</v>
      </c>
      <c r="HS5" s="234"/>
      <c r="HT5" s="235"/>
      <c r="HU5" s="225" t="s">
        <v>74</v>
      </c>
      <c r="HV5" s="234"/>
      <c r="HW5" s="235"/>
      <c r="HX5" s="225" t="s">
        <v>76</v>
      </c>
      <c r="HY5" s="234"/>
      <c r="HZ5" s="235"/>
      <c r="IA5" s="225" t="s">
        <v>78</v>
      </c>
      <c r="IB5" s="234"/>
      <c r="IC5" s="235"/>
      <c r="ID5" s="225" t="s">
        <v>80</v>
      </c>
      <c r="IE5" s="234"/>
      <c r="IF5" s="235"/>
      <c r="IG5" s="225" t="s">
        <v>242</v>
      </c>
      <c r="IH5" s="234"/>
      <c r="II5" s="235"/>
      <c r="IJ5" s="225" t="s">
        <v>83</v>
      </c>
      <c r="IK5" s="234"/>
      <c r="IL5" s="235"/>
      <c r="IM5" s="225" t="s">
        <v>297</v>
      </c>
      <c r="IN5" s="234"/>
      <c r="IO5" s="235"/>
      <c r="IP5" s="225" t="s">
        <v>247</v>
      </c>
      <c r="IQ5" s="234"/>
      <c r="IR5" s="235"/>
      <c r="IS5" s="225" t="s">
        <v>319</v>
      </c>
      <c r="IT5" s="234"/>
      <c r="IU5" s="235"/>
      <c r="IV5" s="225" t="s">
        <v>320</v>
      </c>
      <c r="IW5" s="234"/>
      <c r="IX5" s="235"/>
      <c r="IY5" s="225" t="s">
        <v>89</v>
      </c>
      <c r="IZ5" s="234"/>
      <c r="JA5" s="235"/>
      <c r="JB5" s="225" t="s">
        <v>243</v>
      </c>
      <c r="JC5" s="234"/>
      <c r="JD5" s="235"/>
      <c r="JE5" s="225" t="s">
        <v>263</v>
      </c>
      <c r="JF5" s="234"/>
      <c r="JG5" s="235"/>
      <c r="JH5" s="225" t="s">
        <v>93</v>
      </c>
      <c r="JI5" s="234"/>
      <c r="JJ5" s="235"/>
      <c r="JK5" s="225" t="s">
        <v>136</v>
      </c>
      <c r="JL5" s="234"/>
      <c r="JM5" s="235"/>
      <c r="JN5" s="225" t="s">
        <v>137</v>
      </c>
      <c r="JO5" s="234"/>
      <c r="JP5" s="235"/>
      <c r="JQ5" s="225" t="s">
        <v>97</v>
      </c>
      <c r="JR5" s="234"/>
      <c r="JS5" s="235"/>
      <c r="JT5" s="225" t="s">
        <v>181</v>
      </c>
      <c r="JU5" s="234"/>
      <c r="JV5" s="235"/>
      <c r="JW5" s="225" t="s">
        <v>129</v>
      </c>
      <c r="JX5" s="234"/>
      <c r="JY5" s="235"/>
      <c r="JZ5" s="225" t="s">
        <v>100</v>
      </c>
      <c r="KA5" s="234"/>
      <c r="KB5" s="235"/>
      <c r="KC5" s="225" t="s">
        <v>140</v>
      </c>
      <c r="KD5" s="234"/>
      <c r="KE5" s="235"/>
      <c r="KF5" s="225" t="s">
        <v>244</v>
      </c>
      <c r="KG5" s="234"/>
      <c r="KH5" s="235"/>
      <c r="KI5" s="225" t="s">
        <v>142</v>
      </c>
      <c r="KJ5" s="234"/>
      <c r="KK5" s="235"/>
      <c r="KL5" s="225" t="s">
        <v>245</v>
      </c>
      <c r="KM5" s="234"/>
      <c r="KN5" s="235"/>
      <c r="KO5" s="225" t="s">
        <v>307</v>
      </c>
      <c r="KP5" s="234"/>
      <c r="KQ5" s="235"/>
      <c r="KR5" s="225" t="s">
        <v>321</v>
      </c>
      <c r="KS5" s="226"/>
      <c r="KT5" s="227"/>
      <c r="KU5" s="225" t="s">
        <v>322</v>
      </c>
      <c r="KV5" s="226"/>
      <c r="KW5" s="227"/>
      <c r="KX5" s="225" t="s">
        <v>102</v>
      </c>
      <c r="KY5" s="234"/>
      <c r="KZ5" s="235"/>
      <c r="LA5" s="225" t="s">
        <v>323</v>
      </c>
      <c r="LB5" s="226"/>
      <c r="LC5" s="227"/>
      <c r="LD5" s="225" t="s">
        <v>152</v>
      </c>
      <c r="LE5" s="234"/>
      <c r="LF5" s="235"/>
      <c r="LG5" s="225" t="s">
        <v>308</v>
      </c>
      <c r="LH5" s="234"/>
      <c r="LI5" s="235"/>
      <c r="LJ5" s="225" t="s">
        <v>309</v>
      </c>
      <c r="LK5" s="234"/>
      <c r="LL5" s="235"/>
      <c r="LM5" s="225" t="s">
        <v>104</v>
      </c>
      <c r="LN5" s="234"/>
      <c r="LO5" s="235"/>
      <c r="LP5" s="225" t="s">
        <v>331</v>
      </c>
      <c r="LQ5" s="234"/>
      <c r="LR5" s="235"/>
      <c r="LS5" s="225" t="s">
        <v>105</v>
      </c>
      <c r="LT5" s="234"/>
      <c r="LU5" s="235"/>
    </row>
    <row r="6" spans="1:333" s="1" customFormat="1" ht="67.5" customHeight="1" thickBot="1" x14ac:dyDescent="0.3">
      <c r="A6" s="243"/>
      <c r="B6" s="241"/>
      <c r="C6" s="245"/>
      <c r="D6" s="229"/>
      <c r="E6" s="229"/>
      <c r="F6" s="230"/>
      <c r="G6" s="228"/>
      <c r="H6" s="229"/>
      <c r="I6" s="230"/>
      <c r="J6" s="228"/>
      <c r="K6" s="229"/>
      <c r="L6" s="230"/>
      <c r="M6" s="236"/>
      <c r="N6" s="237"/>
      <c r="O6" s="238"/>
      <c r="P6" s="236"/>
      <c r="Q6" s="237"/>
      <c r="R6" s="238"/>
      <c r="S6" s="236"/>
      <c r="T6" s="237"/>
      <c r="U6" s="238"/>
      <c r="V6" s="236"/>
      <c r="W6" s="237"/>
      <c r="X6" s="238"/>
      <c r="Y6" s="236"/>
      <c r="Z6" s="237"/>
      <c r="AA6" s="238"/>
      <c r="AB6" s="236"/>
      <c r="AC6" s="237"/>
      <c r="AD6" s="238"/>
      <c r="AE6" s="236"/>
      <c r="AF6" s="237"/>
      <c r="AG6" s="238"/>
      <c r="AH6" s="228"/>
      <c r="AI6" s="229"/>
      <c r="AJ6" s="230"/>
      <c r="AK6" s="228"/>
      <c r="AL6" s="229"/>
      <c r="AM6" s="230"/>
      <c r="AN6" s="228"/>
      <c r="AO6" s="229"/>
      <c r="AP6" s="230"/>
      <c r="AQ6" s="228"/>
      <c r="AR6" s="229"/>
      <c r="AS6" s="230"/>
      <c r="AT6" s="228"/>
      <c r="AU6" s="229"/>
      <c r="AV6" s="230"/>
      <c r="AW6" s="228"/>
      <c r="AX6" s="229"/>
      <c r="AY6" s="230"/>
      <c r="AZ6" s="228"/>
      <c r="BA6" s="229"/>
      <c r="BB6" s="230"/>
      <c r="BC6" s="228"/>
      <c r="BD6" s="229"/>
      <c r="BE6" s="230"/>
      <c r="BF6" s="228"/>
      <c r="BG6" s="229"/>
      <c r="BH6" s="230"/>
      <c r="BI6" s="228"/>
      <c r="BJ6" s="229"/>
      <c r="BK6" s="230"/>
      <c r="BL6" s="228"/>
      <c r="BM6" s="229"/>
      <c r="BN6" s="230"/>
      <c r="BO6" s="228"/>
      <c r="BP6" s="229"/>
      <c r="BQ6" s="230"/>
      <c r="BR6" s="228"/>
      <c r="BS6" s="229"/>
      <c r="BT6" s="230"/>
      <c r="BU6" s="228"/>
      <c r="BV6" s="229"/>
      <c r="BW6" s="230"/>
      <c r="BX6" s="228"/>
      <c r="BY6" s="229"/>
      <c r="BZ6" s="230"/>
      <c r="CA6" s="228"/>
      <c r="CB6" s="229"/>
      <c r="CC6" s="230"/>
      <c r="CD6" s="228"/>
      <c r="CE6" s="229"/>
      <c r="CF6" s="230"/>
      <c r="CG6" s="228"/>
      <c r="CH6" s="229"/>
      <c r="CI6" s="230"/>
      <c r="CJ6" s="228"/>
      <c r="CK6" s="229"/>
      <c r="CL6" s="230"/>
      <c r="CM6" s="228"/>
      <c r="CN6" s="229"/>
      <c r="CO6" s="230"/>
      <c r="CP6" s="228"/>
      <c r="CQ6" s="229"/>
      <c r="CR6" s="230"/>
      <c r="CS6" s="236"/>
      <c r="CT6" s="237"/>
      <c r="CU6" s="238"/>
      <c r="CV6" s="236"/>
      <c r="CW6" s="237"/>
      <c r="CX6" s="238"/>
      <c r="CY6" s="236"/>
      <c r="CZ6" s="237"/>
      <c r="DA6" s="238"/>
      <c r="DB6" s="236"/>
      <c r="DC6" s="237"/>
      <c r="DD6" s="238"/>
      <c r="DE6" s="236"/>
      <c r="DF6" s="237"/>
      <c r="DG6" s="238"/>
      <c r="DH6" s="236"/>
      <c r="DI6" s="237"/>
      <c r="DJ6" s="238"/>
      <c r="DK6" s="236"/>
      <c r="DL6" s="237"/>
      <c r="DM6" s="238"/>
      <c r="DN6" s="236"/>
      <c r="DO6" s="237"/>
      <c r="DP6" s="238"/>
      <c r="DQ6" s="236"/>
      <c r="DR6" s="237"/>
      <c r="DS6" s="238"/>
      <c r="DT6" s="236"/>
      <c r="DU6" s="237"/>
      <c r="DV6" s="238"/>
      <c r="DW6" s="236"/>
      <c r="DX6" s="237"/>
      <c r="DY6" s="238"/>
      <c r="DZ6" s="236"/>
      <c r="EA6" s="237"/>
      <c r="EB6" s="238"/>
      <c r="EC6" s="236"/>
      <c r="ED6" s="237"/>
      <c r="EE6" s="238"/>
      <c r="EF6" s="236"/>
      <c r="EG6" s="237"/>
      <c r="EH6" s="238"/>
      <c r="EI6" s="236"/>
      <c r="EJ6" s="237"/>
      <c r="EK6" s="238"/>
      <c r="EL6" s="236"/>
      <c r="EM6" s="237"/>
      <c r="EN6" s="238"/>
      <c r="EO6" s="236"/>
      <c r="EP6" s="237"/>
      <c r="EQ6" s="238"/>
      <c r="ER6" s="236"/>
      <c r="ES6" s="237"/>
      <c r="ET6" s="238"/>
      <c r="EU6" s="236"/>
      <c r="EV6" s="237"/>
      <c r="EW6" s="238"/>
      <c r="EX6" s="236"/>
      <c r="EY6" s="237"/>
      <c r="EZ6" s="238"/>
      <c r="FA6" s="236"/>
      <c r="FB6" s="237"/>
      <c r="FC6" s="238"/>
      <c r="FD6" s="236"/>
      <c r="FE6" s="237"/>
      <c r="FF6" s="238"/>
      <c r="FG6" s="236"/>
      <c r="FH6" s="237"/>
      <c r="FI6" s="238"/>
      <c r="FJ6" s="236"/>
      <c r="FK6" s="237"/>
      <c r="FL6" s="238"/>
      <c r="FM6" s="236"/>
      <c r="FN6" s="237"/>
      <c r="FO6" s="238"/>
      <c r="FP6" s="236"/>
      <c r="FQ6" s="237"/>
      <c r="FR6" s="238"/>
      <c r="FS6" s="236"/>
      <c r="FT6" s="237"/>
      <c r="FU6" s="238"/>
      <c r="FV6" s="236"/>
      <c r="FW6" s="237"/>
      <c r="FX6" s="238"/>
      <c r="FY6" s="236"/>
      <c r="FZ6" s="237"/>
      <c r="GA6" s="238"/>
      <c r="GB6" s="236"/>
      <c r="GC6" s="237"/>
      <c r="GD6" s="238"/>
      <c r="GE6" s="236"/>
      <c r="GF6" s="237"/>
      <c r="GG6" s="238"/>
      <c r="GH6" s="236"/>
      <c r="GI6" s="237"/>
      <c r="GJ6" s="238"/>
      <c r="GK6" s="236"/>
      <c r="GL6" s="237"/>
      <c r="GM6" s="238"/>
      <c r="GN6" s="236"/>
      <c r="GO6" s="237"/>
      <c r="GP6" s="238"/>
      <c r="GQ6" s="236"/>
      <c r="GR6" s="237"/>
      <c r="GS6" s="238"/>
      <c r="GT6" s="236"/>
      <c r="GU6" s="237"/>
      <c r="GV6" s="238"/>
      <c r="GW6" s="236"/>
      <c r="GX6" s="237"/>
      <c r="GY6" s="238"/>
      <c r="GZ6" s="236"/>
      <c r="HA6" s="237"/>
      <c r="HB6" s="238"/>
      <c r="HC6" s="236"/>
      <c r="HD6" s="237"/>
      <c r="HE6" s="238"/>
      <c r="HF6" s="236"/>
      <c r="HG6" s="237"/>
      <c r="HH6" s="238"/>
      <c r="HI6" s="236"/>
      <c r="HJ6" s="237"/>
      <c r="HK6" s="238"/>
      <c r="HL6" s="236"/>
      <c r="HM6" s="237"/>
      <c r="HN6" s="238"/>
      <c r="HO6" s="236"/>
      <c r="HP6" s="237"/>
      <c r="HQ6" s="238"/>
      <c r="HR6" s="236"/>
      <c r="HS6" s="237"/>
      <c r="HT6" s="238"/>
      <c r="HU6" s="236"/>
      <c r="HV6" s="237"/>
      <c r="HW6" s="238"/>
      <c r="HX6" s="236"/>
      <c r="HY6" s="237"/>
      <c r="HZ6" s="238"/>
      <c r="IA6" s="236"/>
      <c r="IB6" s="237"/>
      <c r="IC6" s="238"/>
      <c r="ID6" s="236"/>
      <c r="IE6" s="237"/>
      <c r="IF6" s="238"/>
      <c r="IG6" s="236"/>
      <c r="IH6" s="237"/>
      <c r="II6" s="238"/>
      <c r="IJ6" s="236"/>
      <c r="IK6" s="237"/>
      <c r="IL6" s="238"/>
      <c r="IM6" s="236"/>
      <c r="IN6" s="237"/>
      <c r="IO6" s="238"/>
      <c r="IP6" s="236"/>
      <c r="IQ6" s="237"/>
      <c r="IR6" s="238"/>
      <c r="IS6" s="236"/>
      <c r="IT6" s="237"/>
      <c r="IU6" s="238"/>
      <c r="IV6" s="236"/>
      <c r="IW6" s="237"/>
      <c r="IX6" s="238"/>
      <c r="IY6" s="236"/>
      <c r="IZ6" s="237"/>
      <c r="JA6" s="238"/>
      <c r="JB6" s="236"/>
      <c r="JC6" s="237"/>
      <c r="JD6" s="238"/>
      <c r="JE6" s="236"/>
      <c r="JF6" s="237"/>
      <c r="JG6" s="238"/>
      <c r="JH6" s="236"/>
      <c r="JI6" s="237"/>
      <c r="JJ6" s="238"/>
      <c r="JK6" s="236"/>
      <c r="JL6" s="237"/>
      <c r="JM6" s="238"/>
      <c r="JN6" s="236"/>
      <c r="JO6" s="237"/>
      <c r="JP6" s="238"/>
      <c r="JQ6" s="236"/>
      <c r="JR6" s="237"/>
      <c r="JS6" s="238"/>
      <c r="JT6" s="236"/>
      <c r="JU6" s="237"/>
      <c r="JV6" s="238"/>
      <c r="JW6" s="236"/>
      <c r="JX6" s="237"/>
      <c r="JY6" s="238"/>
      <c r="JZ6" s="236"/>
      <c r="KA6" s="237"/>
      <c r="KB6" s="238"/>
      <c r="KC6" s="236"/>
      <c r="KD6" s="237"/>
      <c r="KE6" s="238"/>
      <c r="KF6" s="236"/>
      <c r="KG6" s="237"/>
      <c r="KH6" s="238"/>
      <c r="KI6" s="236"/>
      <c r="KJ6" s="237"/>
      <c r="KK6" s="238"/>
      <c r="KL6" s="236"/>
      <c r="KM6" s="237"/>
      <c r="KN6" s="238"/>
      <c r="KO6" s="236"/>
      <c r="KP6" s="237"/>
      <c r="KQ6" s="238"/>
      <c r="KR6" s="228"/>
      <c r="KS6" s="229"/>
      <c r="KT6" s="230"/>
      <c r="KU6" s="228"/>
      <c r="KV6" s="229"/>
      <c r="KW6" s="230"/>
      <c r="KX6" s="236"/>
      <c r="KY6" s="237"/>
      <c r="KZ6" s="238"/>
      <c r="LA6" s="228"/>
      <c r="LB6" s="229"/>
      <c r="LC6" s="230"/>
      <c r="LD6" s="236"/>
      <c r="LE6" s="237"/>
      <c r="LF6" s="238"/>
      <c r="LG6" s="236"/>
      <c r="LH6" s="237"/>
      <c r="LI6" s="238"/>
      <c r="LJ6" s="236"/>
      <c r="LK6" s="237"/>
      <c r="LL6" s="238"/>
      <c r="LM6" s="236"/>
      <c r="LN6" s="237"/>
      <c r="LO6" s="238"/>
      <c r="LP6" s="236"/>
      <c r="LQ6" s="237"/>
      <c r="LR6" s="238"/>
      <c r="LS6" s="236"/>
      <c r="LT6" s="237"/>
      <c r="LU6" s="238"/>
    </row>
    <row r="7" spans="1:333" s="5" customFormat="1" ht="20.25" customHeight="1" x14ac:dyDescent="0.25">
      <c r="A7" s="243"/>
      <c r="B7" s="241"/>
      <c r="C7" s="245"/>
      <c r="D7" s="219" t="s">
        <v>330</v>
      </c>
      <c r="E7" s="221" t="s">
        <v>326</v>
      </c>
      <c r="F7" s="223" t="s">
        <v>327</v>
      </c>
      <c r="G7" s="219" t="s">
        <v>330</v>
      </c>
      <c r="H7" s="221" t="s">
        <v>326</v>
      </c>
      <c r="I7" s="223" t="s">
        <v>327</v>
      </c>
      <c r="J7" s="219" t="s">
        <v>330</v>
      </c>
      <c r="K7" s="221" t="s">
        <v>326</v>
      </c>
      <c r="L7" s="223" t="s">
        <v>327</v>
      </c>
      <c r="M7" s="219" t="s">
        <v>330</v>
      </c>
      <c r="N7" s="221" t="s">
        <v>326</v>
      </c>
      <c r="O7" s="223" t="s">
        <v>327</v>
      </c>
      <c r="P7" s="219" t="s">
        <v>330</v>
      </c>
      <c r="Q7" s="221" t="s">
        <v>326</v>
      </c>
      <c r="R7" s="223" t="s">
        <v>327</v>
      </c>
      <c r="S7" s="219" t="s">
        <v>330</v>
      </c>
      <c r="T7" s="221" t="s">
        <v>326</v>
      </c>
      <c r="U7" s="223" t="s">
        <v>327</v>
      </c>
      <c r="V7" s="219" t="s">
        <v>330</v>
      </c>
      <c r="W7" s="221" t="s">
        <v>326</v>
      </c>
      <c r="X7" s="223" t="s">
        <v>327</v>
      </c>
      <c r="Y7" s="219" t="s">
        <v>330</v>
      </c>
      <c r="Z7" s="221" t="s">
        <v>326</v>
      </c>
      <c r="AA7" s="223" t="s">
        <v>327</v>
      </c>
      <c r="AB7" s="219" t="s">
        <v>330</v>
      </c>
      <c r="AC7" s="221" t="s">
        <v>326</v>
      </c>
      <c r="AD7" s="223" t="s">
        <v>327</v>
      </c>
      <c r="AE7" s="219" t="s">
        <v>330</v>
      </c>
      <c r="AF7" s="221" t="s">
        <v>326</v>
      </c>
      <c r="AG7" s="223" t="s">
        <v>327</v>
      </c>
      <c r="AH7" s="219" t="s">
        <v>330</v>
      </c>
      <c r="AI7" s="221" t="s">
        <v>326</v>
      </c>
      <c r="AJ7" s="223" t="s">
        <v>327</v>
      </c>
      <c r="AK7" s="219" t="s">
        <v>330</v>
      </c>
      <c r="AL7" s="221" t="s">
        <v>326</v>
      </c>
      <c r="AM7" s="223" t="s">
        <v>327</v>
      </c>
      <c r="AN7" s="219" t="s">
        <v>330</v>
      </c>
      <c r="AO7" s="221" t="s">
        <v>326</v>
      </c>
      <c r="AP7" s="223" t="s">
        <v>327</v>
      </c>
      <c r="AQ7" s="219" t="s">
        <v>330</v>
      </c>
      <c r="AR7" s="221" t="s">
        <v>326</v>
      </c>
      <c r="AS7" s="223" t="s">
        <v>327</v>
      </c>
      <c r="AT7" s="219" t="s">
        <v>330</v>
      </c>
      <c r="AU7" s="221" t="s">
        <v>326</v>
      </c>
      <c r="AV7" s="223" t="s">
        <v>327</v>
      </c>
      <c r="AW7" s="219" t="s">
        <v>330</v>
      </c>
      <c r="AX7" s="221" t="s">
        <v>326</v>
      </c>
      <c r="AY7" s="223" t="s">
        <v>327</v>
      </c>
      <c r="AZ7" s="219" t="s">
        <v>330</v>
      </c>
      <c r="BA7" s="221" t="s">
        <v>326</v>
      </c>
      <c r="BB7" s="223" t="s">
        <v>327</v>
      </c>
      <c r="BC7" s="219" t="s">
        <v>330</v>
      </c>
      <c r="BD7" s="221" t="s">
        <v>326</v>
      </c>
      <c r="BE7" s="223" t="s">
        <v>327</v>
      </c>
      <c r="BF7" s="219" t="s">
        <v>330</v>
      </c>
      <c r="BG7" s="221" t="s">
        <v>326</v>
      </c>
      <c r="BH7" s="223" t="s">
        <v>327</v>
      </c>
      <c r="BI7" s="219" t="s">
        <v>330</v>
      </c>
      <c r="BJ7" s="221" t="s">
        <v>326</v>
      </c>
      <c r="BK7" s="223" t="s">
        <v>327</v>
      </c>
      <c r="BL7" s="219" t="s">
        <v>330</v>
      </c>
      <c r="BM7" s="221" t="s">
        <v>326</v>
      </c>
      <c r="BN7" s="223" t="s">
        <v>327</v>
      </c>
      <c r="BO7" s="219" t="s">
        <v>330</v>
      </c>
      <c r="BP7" s="221" t="s">
        <v>326</v>
      </c>
      <c r="BQ7" s="223" t="s">
        <v>327</v>
      </c>
      <c r="BR7" s="219" t="s">
        <v>330</v>
      </c>
      <c r="BS7" s="221" t="s">
        <v>326</v>
      </c>
      <c r="BT7" s="223" t="s">
        <v>327</v>
      </c>
      <c r="BU7" s="219" t="s">
        <v>330</v>
      </c>
      <c r="BV7" s="221" t="s">
        <v>326</v>
      </c>
      <c r="BW7" s="223" t="s">
        <v>327</v>
      </c>
      <c r="BX7" s="219" t="s">
        <v>330</v>
      </c>
      <c r="BY7" s="221" t="s">
        <v>326</v>
      </c>
      <c r="BZ7" s="223" t="s">
        <v>327</v>
      </c>
      <c r="CA7" s="219" t="s">
        <v>330</v>
      </c>
      <c r="CB7" s="221" t="s">
        <v>326</v>
      </c>
      <c r="CC7" s="223" t="s">
        <v>327</v>
      </c>
      <c r="CD7" s="219" t="s">
        <v>330</v>
      </c>
      <c r="CE7" s="221" t="s">
        <v>326</v>
      </c>
      <c r="CF7" s="223" t="s">
        <v>327</v>
      </c>
      <c r="CG7" s="219" t="s">
        <v>330</v>
      </c>
      <c r="CH7" s="221" t="s">
        <v>326</v>
      </c>
      <c r="CI7" s="223" t="s">
        <v>327</v>
      </c>
      <c r="CJ7" s="219" t="s">
        <v>330</v>
      </c>
      <c r="CK7" s="221" t="s">
        <v>326</v>
      </c>
      <c r="CL7" s="223" t="s">
        <v>327</v>
      </c>
      <c r="CM7" s="219" t="s">
        <v>330</v>
      </c>
      <c r="CN7" s="221" t="s">
        <v>326</v>
      </c>
      <c r="CO7" s="223" t="s">
        <v>327</v>
      </c>
      <c r="CP7" s="219" t="s">
        <v>330</v>
      </c>
      <c r="CQ7" s="221" t="s">
        <v>326</v>
      </c>
      <c r="CR7" s="223" t="s">
        <v>327</v>
      </c>
      <c r="CS7" s="219" t="s">
        <v>330</v>
      </c>
      <c r="CT7" s="221" t="s">
        <v>326</v>
      </c>
      <c r="CU7" s="223" t="s">
        <v>327</v>
      </c>
      <c r="CV7" s="219" t="s">
        <v>330</v>
      </c>
      <c r="CW7" s="221" t="s">
        <v>326</v>
      </c>
      <c r="CX7" s="223" t="s">
        <v>327</v>
      </c>
      <c r="CY7" s="219" t="s">
        <v>330</v>
      </c>
      <c r="CZ7" s="221" t="s">
        <v>326</v>
      </c>
      <c r="DA7" s="223" t="s">
        <v>327</v>
      </c>
      <c r="DB7" s="219" t="s">
        <v>330</v>
      </c>
      <c r="DC7" s="221" t="s">
        <v>326</v>
      </c>
      <c r="DD7" s="223" t="s">
        <v>327</v>
      </c>
      <c r="DE7" s="219" t="s">
        <v>330</v>
      </c>
      <c r="DF7" s="221" t="s">
        <v>326</v>
      </c>
      <c r="DG7" s="223" t="s">
        <v>327</v>
      </c>
      <c r="DH7" s="219" t="s">
        <v>330</v>
      </c>
      <c r="DI7" s="221" t="s">
        <v>326</v>
      </c>
      <c r="DJ7" s="223" t="s">
        <v>327</v>
      </c>
      <c r="DK7" s="219" t="s">
        <v>330</v>
      </c>
      <c r="DL7" s="221" t="s">
        <v>326</v>
      </c>
      <c r="DM7" s="223" t="s">
        <v>327</v>
      </c>
      <c r="DN7" s="219" t="s">
        <v>330</v>
      </c>
      <c r="DO7" s="221" t="s">
        <v>326</v>
      </c>
      <c r="DP7" s="223" t="s">
        <v>327</v>
      </c>
      <c r="DQ7" s="219" t="s">
        <v>330</v>
      </c>
      <c r="DR7" s="221" t="s">
        <v>326</v>
      </c>
      <c r="DS7" s="223" t="s">
        <v>327</v>
      </c>
      <c r="DT7" s="219" t="s">
        <v>330</v>
      </c>
      <c r="DU7" s="221" t="s">
        <v>326</v>
      </c>
      <c r="DV7" s="223" t="s">
        <v>327</v>
      </c>
      <c r="DW7" s="219" t="s">
        <v>330</v>
      </c>
      <c r="DX7" s="221" t="s">
        <v>326</v>
      </c>
      <c r="DY7" s="223" t="s">
        <v>327</v>
      </c>
      <c r="DZ7" s="219" t="s">
        <v>330</v>
      </c>
      <c r="EA7" s="221" t="s">
        <v>326</v>
      </c>
      <c r="EB7" s="223" t="s">
        <v>327</v>
      </c>
      <c r="EC7" s="219" t="s">
        <v>330</v>
      </c>
      <c r="ED7" s="221" t="s">
        <v>326</v>
      </c>
      <c r="EE7" s="223" t="s">
        <v>327</v>
      </c>
      <c r="EF7" s="219" t="s">
        <v>330</v>
      </c>
      <c r="EG7" s="221" t="s">
        <v>326</v>
      </c>
      <c r="EH7" s="223" t="s">
        <v>327</v>
      </c>
      <c r="EI7" s="219" t="s">
        <v>330</v>
      </c>
      <c r="EJ7" s="221" t="s">
        <v>326</v>
      </c>
      <c r="EK7" s="223" t="s">
        <v>327</v>
      </c>
      <c r="EL7" s="219" t="s">
        <v>330</v>
      </c>
      <c r="EM7" s="221" t="s">
        <v>326</v>
      </c>
      <c r="EN7" s="223" t="s">
        <v>327</v>
      </c>
      <c r="EO7" s="219" t="s">
        <v>330</v>
      </c>
      <c r="EP7" s="221" t="s">
        <v>326</v>
      </c>
      <c r="EQ7" s="223" t="s">
        <v>327</v>
      </c>
      <c r="ER7" s="219" t="s">
        <v>330</v>
      </c>
      <c r="ES7" s="221" t="s">
        <v>326</v>
      </c>
      <c r="ET7" s="223" t="s">
        <v>327</v>
      </c>
      <c r="EU7" s="219" t="s">
        <v>330</v>
      </c>
      <c r="EV7" s="221" t="s">
        <v>326</v>
      </c>
      <c r="EW7" s="223" t="s">
        <v>327</v>
      </c>
      <c r="EX7" s="219" t="s">
        <v>330</v>
      </c>
      <c r="EY7" s="221" t="s">
        <v>326</v>
      </c>
      <c r="EZ7" s="223" t="s">
        <v>327</v>
      </c>
      <c r="FA7" s="219" t="s">
        <v>330</v>
      </c>
      <c r="FB7" s="221" t="s">
        <v>326</v>
      </c>
      <c r="FC7" s="223" t="s">
        <v>327</v>
      </c>
      <c r="FD7" s="219" t="s">
        <v>330</v>
      </c>
      <c r="FE7" s="221" t="s">
        <v>326</v>
      </c>
      <c r="FF7" s="223" t="s">
        <v>327</v>
      </c>
      <c r="FG7" s="219" t="s">
        <v>330</v>
      </c>
      <c r="FH7" s="221" t="s">
        <v>326</v>
      </c>
      <c r="FI7" s="223" t="s">
        <v>327</v>
      </c>
      <c r="FJ7" s="219" t="s">
        <v>330</v>
      </c>
      <c r="FK7" s="221" t="s">
        <v>326</v>
      </c>
      <c r="FL7" s="223" t="s">
        <v>327</v>
      </c>
      <c r="FM7" s="219" t="s">
        <v>330</v>
      </c>
      <c r="FN7" s="221" t="s">
        <v>326</v>
      </c>
      <c r="FO7" s="223" t="s">
        <v>327</v>
      </c>
      <c r="FP7" s="219" t="s">
        <v>330</v>
      </c>
      <c r="FQ7" s="221" t="s">
        <v>326</v>
      </c>
      <c r="FR7" s="223" t="s">
        <v>327</v>
      </c>
      <c r="FS7" s="219" t="s">
        <v>330</v>
      </c>
      <c r="FT7" s="221" t="s">
        <v>326</v>
      </c>
      <c r="FU7" s="223" t="s">
        <v>327</v>
      </c>
      <c r="FV7" s="219" t="s">
        <v>330</v>
      </c>
      <c r="FW7" s="221" t="s">
        <v>326</v>
      </c>
      <c r="FX7" s="223" t="s">
        <v>327</v>
      </c>
      <c r="FY7" s="219" t="s">
        <v>330</v>
      </c>
      <c r="FZ7" s="221" t="s">
        <v>326</v>
      </c>
      <c r="GA7" s="223" t="s">
        <v>327</v>
      </c>
      <c r="GB7" s="219" t="s">
        <v>330</v>
      </c>
      <c r="GC7" s="221" t="s">
        <v>326</v>
      </c>
      <c r="GD7" s="223" t="s">
        <v>327</v>
      </c>
      <c r="GE7" s="219" t="s">
        <v>330</v>
      </c>
      <c r="GF7" s="221" t="s">
        <v>326</v>
      </c>
      <c r="GG7" s="223" t="s">
        <v>327</v>
      </c>
      <c r="GH7" s="219" t="s">
        <v>330</v>
      </c>
      <c r="GI7" s="221" t="s">
        <v>326</v>
      </c>
      <c r="GJ7" s="223" t="s">
        <v>327</v>
      </c>
      <c r="GK7" s="219" t="s">
        <v>330</v>
      </c>
      <c r="GL7" s="221" t="s">
        <v>326</v>
      </c>
      <c r="GM7" s="223" t="s">
        <v>327</v>
      </c>
      <c r="GN7" s="219" t="s">
        <v>330</v>
      </c>
      <c r="GO7" s="221" t="s">
        <v>326</v>
      </c>
      <c r="GP7" s="223" t="s">
        <v>327</v>
      </c>
      <c r="GQ7" s="219" t="s">
        <v>330</v>
      </c>
      <c r="GR7" s="221" t="s">
        <v>326</v>
      </c>
      <c r="GS7" s="223" t="s">
        <v>327</v>
      </c>
      <c r="GT7" s="219" t="s">
        <v>330</v>
      </c>
      <c r="GU7" s="221" t="s">
        <v>326</v>
      </c>
      <c r="GV7" s="223" t="s">
        <v>327</v>
      </c>
      <c r="GW7" s="219" t="s">
        <v>330</v>
      </c>
      <c r="GX7" s="221" t="s">
        <v>326</v>
      </c>
      <c r="GY7" s="223" t="s">
        <v>327</v>
      </c>
      <c r="GZ7" s="219" t="s">
        <v>330</v>
      </c>
      <c r="HA7" s="221" t="s">
        <v>326</v>
      </c>
      <c r="HB7" s="223" t="s">
        <v>327</v>
      </c>
      <c r="HC7" s="219" t="s">
        <v>330</v>
      </c>
      <c r="HD7" s="221" t="s">
        <v>326</v>
      </c>
      <c r="HE7" s="223" t="s">
        <v>327</v>
      </c>
      <c r="HF7" s="219" t="s">
        <v>330</v>
      </c>
      <c r="HG7" s="221" t="s">
        <v>326</v>
      </c>
      <c r="HH7" s="223" t="s">
        <v>327</v>
      </c>
      <c r="HI7" s="219" t="s">
        <v>330</v>
      </c>
      <c r="HJ7" s="221" t="s">
        <v>326</v>
      </c>
      <c r="HK7" s="223" t="s">
        <v>327</v>
      </c>
      <c r="HL7" s="219" t="s">
        <v>330</v>
      </c>
      <c r="HM7" s="221" t="s">
        <v>326</v>
      </c>
      <c r="HN7" s="223" t="s">
        <v>327</v>
      </c>
      <c r="HO7" s="219" t="s">
        <v>330</v>
      </c>
      <c r="HP7" s="221" t="s">
        <v>326</v>
      </c>
      <c r="HQ7" s="223" t="s">
        <v>327</v>
      </c>
      <c r="HR7" s="219" t="s">
        <v>330</v>
      </c>
      <c r="HS7" s="221" t="s">
        <v>326</v>
      </c>
      <c r="HT7" s="223" t="s">
        <v>327</v>
      </c>
      <c r="HU7" s="219" t="s">
        <v>330</v>
      </c>
      <c r="HV7" s="221" t="s">
        <v>326</v>
      </c>
      <c r="HW7" s="223" t="s">
        <v>327</v>
      </c>
      <c r="HX7" s="219" t="s">
        <v>330</v>
      </c>
      <c r="HY7" s="221" t="s">
        <v>326</v>
      </c>
      <c r="HZ7" s="223" t="s">
        <v>327</v>
      </c>
      <c r="IA7" s="219" t="s">
        <v>330</v>
      </c>
      <c r="IB7" s="221" t="s">
        <v>326</v>
      </c>
      <c r="IC7" s="223" t="s">
        <v>327</v>
      </c>
      <c r="ID7" s="219" t="s">
        <v>330</v>
      </c>
      <c r="IE7" s="221" t="s">
        <v>326</v>
      </c>
      <c r="IF7" s="223" t="s">
        <v>327</v>
      </c>
      <c r="IG7" s="219" t="s">
        <v>330</v>
      </c>
      <c r="IH7" s="221" t="s">
        <v>326</v>
      </c>
      <c r="II7" s="223" t="s">
        <v>327</v>
      </c>
      <c r="IJ7" s="219" t="s">
        <v>330</v>
      </c>
      <c r="IK7" s="221" t="s">
        <v>326</v>
      </c>
      <c r="IL7" s="223" t="s">
        <v>327</v>
      </c>
      <c r="IM7" s="219" t="s">
        <v>330</v>
      </c>
      <c r="IN7" s="221" t="s">
        <v>326</v>
      </c>
      <c r="IO7" s="223" t="s">
        <v>327</v>
      </c>
      <c r="IP7" s="219" t="s">
        <v>330</v>
      </c>
      <c r="IQ7" s="221" t="s">
        <v>326</v>
      </c>
      <c r="IR7" s="223" t="s">
        <v>327</v>
      </c>
      <c r="IS7" s="219" t="s">
        <v>330</v>
      </c>
      <c r="IT7" s="221" t="s">
        <v>326</v>
      </c>
      <c r="IU7" s="223" t="s">
        <v>327</v>
      </c>
      <c r="IV7" s="219" t="s">
        <v>330</v>
      </c>
      <c r="IW7" s="221" t="s">
        <v>326</v>
      </c>
      <c r="IX7" s="223" t="s">
        <v>327</v>
      </c>
      <c r="IY7" s="219" t="s">
        <v>330</v>
      </c>
      <c r="IZ7" s="221" t="s">
        <v>326</v>
      </c>
      <c r="JA7" s="223" t="s">
        <v>327</v>
      </c>
      <c r="JB7" s="219" t="s">
        <v>330</v>
      </c>
      <c r="JC7" s="221" t="s">
        <v>326</v>
      </c>
      <c r="JD7" s="223" t="s">
        <v>327</v>
      </c>
      <c r="JE7" s="219" t="s">
        <v>330</v>
      </c>
      <c r="JF7" s="221" t="s">
        <v>326</v>
      </c>
      <c r="JG7" s="223" t="s">
        <v>327</v>
      </c>
      <c r="JH7" s="219" t="s">
        <v>330</v>
      </c>
      <c r="JI7" s="221" t="s">
        <v>326</v>
      </c>
      <c r="JJ7" s="223" t="s">
        <v>327</v>
      </c>
      <c r="JK7" s="219" t="s">
        <v>330</v>
      </c>
      <c r="JL7" s="221" t="s">
        <v>326</v>
      </c>
      <c r="JM7" s="223" t="s">
        <v>327</v>
      </c>
      <c r="JN7" s="219" t="s">
        <v>330</v>
      </c>
      <c r="JO7" s="221" t="s">
        <v>326</v>
      </c>
      <c r="JP7" s="223" t="s">
        <v>327</v>
      </c>
      <c r="JQ7" s="219" t="s">
        <v>330</v>
      </c>
      <c r="JR7" s="221" t="s">
        <v>326</v>
      </c>
      <c r="JS7" s="223" t="s">
        <v>327</v>
      </c>
      <c r="JT7" s="219" t="s">
        <v>330</v>
      </c>
      <c r="JU7" s="221" t="s">
        <v>326</v>
      </c>
      <c r="JV7" s="223" t="s">
        <v>327</v>
      </c>
      <c r="JW7" s="219" t="s">
        <v>330</v>
      </c>
      <c r="JX7" s="221" t="s">
        <v>326</v>
      </c>
      <c r="JY7" s="223" t="s">
        <v>327</v>
      </c>
      <c r="JZ7" s="219" t="s">
        <v>330</v>
      </c>
      <c r="KA7" s="221" t="s">
        <v>326</v>
      </c>
      <c r="KB7" s="223" t="s">
        <v>327</v>
      </c>
      <c r="KC7" s="219" t="s">
        <v>330</v>
      </c>
      <c r="KD7" s="221" t="s">
        <v>326</v>
      </c>
      <c r="KE7" s="223" t="s">
        <v>327</v>
      </c>
      <c r="KF7" s="219" t="s">
        <v>330</v>
      </c>
      <c r="KG7" s="221" t="s">
        <v>326</v>
      </c>
      <c r="KH7" s="223" t="s">
        <v>327</v>
      </c>
      <c r="KI7" s="219" t="s">
        <v>330</v>
      </c>
      <c r="KJ7" s="221" t="s">
        <v>326</v>
      </c>
      <c r="KK7" s="223" t="s">
        <v>327</v>
      </c>
      <c r="KL7" s="219" t="s">
        <v>330</v>
      </c>
      <c r="KM7" s="221" t="s">
        <v>326</v>
      </c>
      <c r="KN7" s="223" t="s">
        <v>327</v>
      </c>
      <c r="KO7" s="219" t="s">
        <v>330</v>
      </c>
      <c r="KP7" s="221" t="s">
        <v>326</v>
      </c>
      <c r="KQ7" s="223" t="s">
        <v>327</v>
      </c>
      <c r="KR7" s="219" t="s">
        <v>330</v>
      </c>
      <c r="KS7" s="221" t="s">
        <v>326</v>
      </c>
      <c r="KT7" s="223" t="s">
        <v>327</v>
      </c>
      <c r="KU7" s="219" t="s">
        <v>330</v>
      </c>
      <c r="KV7" s="221" t="s">
        <v>326</v>
      </c>
      <c r="KW7" s="223" t="s">
        <v>327</v>
      </c>
      <c r="KX7" s="219" t="s">
        <v>330</v>
      </c>
      <c r="KY7" s="221" t="s">
        <v>326</v>
      </c>
      <c r="KZ7" s="223" t="s">
        <v>327</v>
      </c>
      <c r="LA7" s="219" t="s">
        <v>330</v>
      </c>
      <c r="LB7" s="221" t="s">
        <v>326</v>
      </c>
      <c r="LC7" s="223" t="s">
        <v>327</v>
      </c>
      <c r="LD7" s="219" t="s">
        <v>330</v>
      </c>
      <c r="LE7" s="221" t="s">
        <v>326</v>
      </c>
      <c r="LF7" s="223" t="s">
        <v>327</v>
      </c>
      <c r="LG7" s="219" t="s">
        <v>330</v>
      </c>
      <c r="LH7" s="221" t="s">
        <v>326</v>
      </c>
      <c r="LI7" s="223" t="s">
        <v>327</v>
      </c>
      <c r="LJ7" s="219" t="s">
        <v>330</v>
      </c>
      <c r="LK7" s="221" t="s">
        <v>326</v>
      </c>
      <c r="LL7" s="223" t="s">
        <v>327</v>
      </c>
      <c r="LM7" s="219" t="s">
        <v>330</v>
      </c>
      <c r="LN7" s="221" t="s">
        <v>326</v>
      </c>
      <c r="LO7" s="223" t="s">
        <v>327</v>
      </c>
      <c r="LP7" s="219" t="s">
        <v>330</v>
      </c>
      <c r="LQ7" s="221" t="s">
        <v>326</v>
      </c>
      <c r="LR7" s="223" t="s">
        <v>327</v>
      </c>
      <c r="LS7" s="219" t="s">
        <v>330</v>
      </c>
      <c r="LT7" s="221" t="s">
        <v>326</v>
      </c>
      <c r="LU7" s="223" t="s">
        <v>327</v>
      </c>
    </row>
    <row r="8" spans="1:333" s="6" customFormat="1" ht="42.75" customHeight="1" thickBot="1" x14ac:dyDescent="0.3">
      <c r="A8" s="228"/>
      <c r="B8" s="242"/>
      <c r="C8" s="246"/>
      <c r="D8" s="220"/>
      <c r="E8" s="222"/>
      <c r="F8" s="224"/>
      <c r="G8" s="220"/>
      <c r="H8" s="222"/>
      <c r="I8" s="224"/>
      <c r="J8" s="220"/>
      <c r="K8" s="222"/>
      <c r="L8" s="224"/>
      <c r="M8" s="220"/>
      <c r="N8" s="222"/>
      <c r="O8" s="224"/>
      <c r="P8" s="220"/>
      <c r="Q8" s="222"/>
      <c r="R8" s="224"/>
      <c r="S8" s="220"/>
      <c r="T8" s="222"/>
      <c r="U8" s="224"/>
      <c r="V8" s="220"/>
      <c r="W8" s="222"/>
      <c r="X8" s="224"/>
      <c r="Y8" s="220"/>
      <c r="Z8" s="222"/>
      <c r="AA8" s="224"/>
      <c r="AB8" s="220"/>
      <c r="AC8" s="222"/>
      <c r="AD8" s="224"/>
      <c r="AE8" s="220"/>
      <c r="AF8" s="222"/>
      <c r="AG8" s="224"/>
      <c r="AH8" s="220"/>
      <c r="AI8" s="222"/>
      <c r="AJ8" s="224"/>
      <c r="AK8" s="220"/>
      <c r="AL8" s="222"/>
      <c r="AM8" s="224"/>
      <c r="AN8" s="220"/>
      <c r="AO8" s="222"/>
      <c r="AP8" s="224"/>
      <c r="AQ8" s="220"/>
      <c r="AR8" s="222"/>
      <c r="AS8" s="224"/>
      <c r="AT8" s="220"/>
      <c r="AU8" s="222"/>
      <c r="AV8" s="224"/>
      <c r="AW8" s="220"/>
      <c r="AX8" s="222"/>
      <c r="AY8" s="224"/>
      <c r="AZ8" s="220"/>
      <c r="BA8" s="222"/>
      <c r="BB8" s="224"/>
      <c r="BC8" s="220"/>
      <c r="BD8" s="222"/>
      <c r="BE8" s="224"/>
      <c r="BF8" s="220"/>
      <c r="BG8" s="222"/>
      <c r="BH8" s="224"/>
      <c r="BI8" s="220"/>
      <c r="BJ8" s="222"/>
      <c r="BK8" s="224"/>
      <c r="BL8" s="220"/>
      <c r="BM8" s="222"/>
      <c r="BN8" s="224"/>
      <c r="BO8" s="220"/>
      <c r="BP8" s="222"/>
      <c r="BQ8" s="224"/>
      <c r="BR8" s="220"/>
      <c r="BS8" s="222"/>
      <c r="BT8" s="224"/>
      <c r="BU8" s="220"/>
      <c r="BV8" s="222"/>
      <c r="BW8" s="224"/>
      <c r="BX8" s="220"/>
      <c r="BY8" s="222"/>
      <c r="BZ8" s="224"/>
      <c r="CA8" s="220"/>
      <c r="CB8" s="222"/>
      <c r="CC8" s="224"/>
      <c r="CD8" s="220"/>
      <c r="CE8" s="222"/>
      <c r="CF8" s="224"/>
      <c r="CG8" s="220"/>
      <c r="CH8" s="222"/>
      <c r="CI8" s="224"/>
      <c r="CJ8" s="220"/>
      <c r="CK8" s="222"/>
      <c r="CL8" s="224"/>
      <c r="CM8" s="220"/>
      <c r="CN8" s="222"/>
      <c r="CO8" s="224"/>
      <c r="CP8" s="220"/>
      <c r="CQ8" s="222"/>
      <c r="CR8" s="224"/>
      <c r="CS8" s="220"/>
      <c r="CT8" s="222"/>
      <c r="CU8" s="224"/>
      <c r="CV8" s="220"/>
      <c r="CW8" s="222"/>
      <c r="CX8" s="224"/>
      <c r="CY8" s="220"/>
      <c r="CZ8" s="222"/>
      <c r="DA8" s="224"/>
      <c r="DB8" s="220"/>
      <c r="DC8" s="222"/>
      <c r="DD8" s="224"/>
      <c r="DE8" s="220"/>
      <c r="DF8" s="222"/>
      <c r="DG8" s="224"/>
      <c r="DH8" s="220"/>
      <c r="DI8" s="222"/>
      <c r="DJ8" s="224"/>
      <c r="DK8" s="220"/>
      <c r="DL8" s="222"/>
      <c r="DM8" s="224"/>
      <c r="DN8" s="220"/>
      <c r="DO8" s="222"/>
      <c r="DP8" s="224"/>
      <c r="DQ8" s="220"/>
      <c r="DR8" s="222"/>
      <c r="DS8" s="224"/>
      <c r="DT8" s="220"/>
      <c r="DU8" s="222"/>
      <c r="DV8" s="224"/>
      <c r="DW8" s="220"/>
      <c r="DX8" s="222"/>
      <c r="DY8" s="224"/>
      <c r="DZ8" s="220"/>
      <c r="EA8" s="222"/>
      <c r="EB8" s="224"/>
      <c r="EC8" s="220"/>
      <c r="ED8" s="222"/>
      <c r="EE8" s="224"/>
      <c r="EF8" s="220"/>
      <c r="EG8" s="222"/>
      <c r="EH8" s="224"/>
      <c r="EI8" s="220"/>
      <c r="EJ8" s="222"/>
      <c r="EK8" s="224"/>
      <c r="EL8" s="220"/>
      <c r="EM8" s="222"/>
      <c r="EN8" s="224"/>
      <c r="EO8" s="220"/>
      <c r="EP8" s="222"/>
      <c r="EQ8" s="224"/>
      <c r="ER8" s="220"/>
      <c r="ES8" s="222"/>
      <c r="ET8" s="224"/>
      <c r="EU8" s="220"/>
      <c r="EV8" s="222"/>
      <c r="EW8" s="224"/>
      <c r="EX8" s="220"/>
      <c r="EY8" s="222"/>
      <c r="EZ8" s="224"/>
      <c r="FA8" s="220"/>
      <c r="FB8" s="222"/>
      <c r="FC8" s="224"/>
      <c r="FD8" s="220"/>
      <c r="FE8" s="222"/>
      <c r="FF8" s="224"/>
      <c r="FG8" s="220"/>
      <c r="FH8" s="222"/>
      <c r="FI8" s="224"/>
      <c r="FJ8" s="220"/>
      <c r="FK8" s="222"/>
      <c r="FL8" s="224"/>
      <c r="FM8" s="220"/>
      <c r="FN8" s="222"/>
      <c r="FO8" s="224"/>
      <c r="FP8" s="220"/>
      <c r="FQ8" s="222"/>
      <c r="FR8" s="224"/>
      <c r="FS8" s="220"/>
      <c r="FT8" s="222"/>
      <c r="FU8" s="224"/>
      <c r="FV8" s="220"/>
      <c r="FW8" s="222"/>
      <c r="FX8" s="224"/>
      <c r="FY8" s="220"/>
      <c r="FZ8" s="222"/>
      <c r="GA8" s="224"/>
      <c r="GB8" s="220"/>
      <c r="GC8" s="222"/>
      <c r="GD8" s="224"/>
      <c r="GE8" s="220"/>
      <c r="GF8" s="222"/>
      <c r="GG8" s="224"/>
      <c r="GH8" s="220"/>
      <c r="GI8" s="222"/>
      <c r="GJ8" s="224"/>
      <c r="GK8" s="220"/>
      <c r="GL8" s="222"/>
      <c r="GM8" s="224"/>
      <c r="GN8" s="220"/>
      <c r="GO8" s="222"/>
      <c r="GP8" s="224"/>
      <c r="GQ8" s="220"/>
      <c r="GR8" s="222"/>
      <c r="GS8" s="224"/>
      <c r="GT8" s="220"/>
      <c r="GU8" s="222"/>
      <c r="GV8" s="224"/>
      <c r="GW8" s="220"/>
      <c r="GX8" s="222"/>
      <c r="GY8" s="224"/>
      <c r="GZ8" s="220"/>
      <c r="HA8" s="222"/>
      <c r="HB8" s="224"/>
      <c r="HC8" s="220"/>
      <c r="HD8" s="222"/>
      <c r="HE8" s="224"/>
      <c r="HF8" s="220"/>
      <c r="HG8" s="222"/>
      <c r="HH8" s="224"/>
      <c r="HI8" s="220"/>
      <c r="HJ8" s="222"/>
      <c r="HK8" s="224"/>
      <c r="HL8" s="220"/>
      <c r="HM8" s="222"/>
      <c r="HN8" s="224"/>
      <c r="HO8" s="220"/>
      <c r="HP8" s="222"/>
      <c r="HQ8" s="224"/>
      <c r="HR8" s="220"/>
      <c r="HS8" s="222"/>
      <c r="HT8" s="224"/>
      <c r="HU8" s="220"/>
      <c r="HV8" s="222"/>
      <c r="HW8" s="224"/>
      <c r="HX8" s="220"/>
      <c r="HY8" s="222"/>
      <c r="HZ8" s="224"/>
      <c r="IA8" s="220"/>
      <c r="IB8" s="222"/>
      <c r="IC8" s="224"/>
      <c r="ID8" s="220"/>
      <c r="IE8" s="222"/>
      <c r="IF8" s="224"/>
      <c r="IG8" s="220"/>
      <c r="IH8" s="222"/>
      <c r="II8" s="224"/>
      <c r="IJ8" s="220"/>
      <c r="IK8" s="222"/>
      <c r="IL8" s="224"/>
      <c r="IM8" s="220"/>
      <c r="IN8" s="222"/>
      <c r="IO8" s="224"/>
      <c r="IP8" s="220"/>
      <c r="IQ8" s="222"/>
      <c r="IR8" s="224"/>
      <c r="IS8" s="220"/>
      <c r="IT8" s="222"/>
      <c r="IU8" s="224"/>
      <c r="IV8" s="220"/>
      <c r="IW8" s="222"/>
      <c r="IX8" s="224"/>
      <c r="IY8" s="220"/>
      <c r="IZ8" s="222"/>
      <c r="JA8" s="224"/>
      <c r="JB8" s="220"/>
      <c r="JC8" s="222"/>
      <c r="JD8" s="224"/>
      <c r="JE8" s="220"/>
      <c r="JF8" s="222"/>
      <c r="JG8" s="224"/>
      <c r="JH8" s="220"/>
      <c r="JI8" s="222"/>
      <c r="JJ8" s="224"/>
      <c r="JK8" s="220"/>
      <c r="JL8" s="222"/>
      <c r="JM8" s="224"/>
      <c r="JN8" s="220"/>
      <c r="JO8" s="222"/>
      <c r="JP8" s="224"/>
      <c r="JQ8" s="220"/>
      <c r="JR8" s="222"/>
      <c r="JS8" s="224"/>
      <c r="JT8" s="220"/>
      <c r="JU8" s="222"/>
      <c r="JV8" s="224"/>
      <c r="JW8" s="220"/>
      <c r="JX8" s="222"/>
      <c r="JY8" s="224"/>
      <c r="JZ8" s="220"/>
      <c r="KA8" s="222"/>
      <c r="KB8" s="224"/>
      <c r="KC8" s="220"/>
      <c r="KD8" s="222"/>
      <c r="KE8" s="224"/>
      <c r="KF8" s="220"/>
      <c r="KG8" s="222"/>
      <c r="KH8" s="224"/>
      <c r="KI8" s="220"/>
      <c r="KJ8" s="222"/>
      <c r="KK8" s="224"/>
      <c r="KL8" s="220"/>
      <c r="KM8" s="222"/>
      <c r="KN8" s="224"/>
      <c r="KO8" s="220"/>
      <c r="KP8" s="222"/>
      <c r="KQ8" s="224"/>
      <c r="KR8" s="220"/>
      <c r="KS8" s="222"/>
      <c r="KT8" s="224"/>
      <c r="KU8" s="220"/>
      <c r="KV8" s="222"/>
      <c r="KW8" s="224"/>
      <c r="KX8" s="220"/>
      <c r="KY8" s="222"/>
      <c r="KZ8" s="224"/>
      <c r="LA8" s="220"/>
      <c r="LB8" s="222"/>
      <c r="LC8" s="224"/>
      <c r="LD8" s="220"/>
      <c r="LE8" s="222"/>
      <c r="LF8" s="224"/>
      <c r="LG8" s="220"/>
      <c r="LH8" s="222"/>
      <c r="LI8" s="224"/>
      <c r="LJ8" s="220"/>
      <c r="LK8" s="222"/>
      <c r="LL8" s="224"/>
      <c r="LM8" s="220"/>
      <c r="LN8" s="222"/>
      <c r="LO8" s="224"/>
      <c r="LP8" s="220"/>
      <c r="LQ8" s="222"/>
      <c r="LR8" s="224"/>
      <c r="LS8" s="220"/>
      <c r="LT8" s="222"/>
      <c r="LU8" s="224"/>
    </row>
    <row r="9" spans="1:333" s="5" customFormat="1" ht="16.5" thickBot="1" x14ac:dyDescent="0.3">
      <c r="A9" s="7"/>
      <c r="B9" s="8"/>
      <c r="C9" s="9" t="s">
        <v>2</v>
      </c>
      <c r="D9" s="10">
        <v>1</v>
      </c>
      <c r="E9" s="11">
        <v>2</v>
      </c>
      <c r="F9" s="12">
        <v>3</v>
      </c>
      <c r="G9" s="13">
        <v>4</v>
      </c>
      <c r="H9" s="11">
        <v>5</v>
      </c>
      <c r="I9" s="12">
        <v>6</v>
      </c>
      <c r="J9" s="13">
        <v>7</v>
      </c>
      <c r="K9" s="11">
        <v>8</v>
      </c>
      <c r="L9" s="12">
        <v>9</v>
      </c>
      <c r="M9" s="14">
        <v>10</v>
      </c>
      <c r="N9" s="10">
        <v>11</v>
      </c>
      <c r="O9" s="15">
        <v>12</v>
      </c>
      <c r="P9" s="14">
        <v>13</v>
      </c>
      <c r="Q9" s="16">
        <v>14</v>
      </c>
      <c r="R9" s="12">
        <v>15</v>
      </c>
      <c r="S9" s="14">
        <v>16</v>
      </c>
      <c r="T9" s="10">
        <v>17</v>
      </c>
      <c r="U9" s="15">
        <v>18</v>
      </c>
      <c r="V9" s="13">
        <v>19</v>
      </c>
      <c r="W9" s="11">
        <v>20</v>
      </c>
      <c r="X9" s="12">
        <v>21</v>
      </c>
      <c r="Y9" s="14">
        <v>22</v>
      </c>
      <c r="Z9" s="10">
        <v>23</v>
      </c>
      <c r="AA9" s="15">
        <v>24</v>
      </c>
      <c r="AB9" s="13">
        <v>25</v>
      </c>
      <c r="AC9" s="11">
        <v>26</v>
      </c>
      <c r="AD9" s="12">
        <v>27</v>
      </c>
      <c r="AE9" s="13">
        <v>28</v>
      </c>
      <c r="AF9" s="11">
        <v>29</v>
      </c>
      <c r="AG9" s="12">
        <v>30</v>
      </c>
      <c r="AH9" s="13">
        <v>31</v>
      </c>
      <c r="AI9" s="17">
        <v>32</v>
      </c>
      <c r="AJ9" s="15">
        <v>33</v>
      </c>
      <c r="AK9" s="14">
        <v>34</v>
      </c>
      <c r="AL9" s="11">
        <v>35</v>
      </c>
      <c r="AM9" s="12">
        <v>36</v>
      </c>
      <c r="AN9" s="13">
        <v>37</v>
      </c>
      <c r="AO9" s="17">
        <v>38</v>
      </c>
      <c r="AP9" s="15">
        <v>39</v>
      </c>
      <c r="AQ9" s="10">
        <v>40</v>
      </c>
      <c r="AR9" s="17">
        <v>41</v>
      </c>
      <c r="AS9" s="15">
        <v>42</v>
      </c>
      <c r="AT9" s="10">
        <v>43</v>
      </c>
      <c r="AU9" s="17">
        <v>44</v>
      </c>
      <c r="AV9" s="15">
        <v>45</v>
      </c>
      <c r="AW9" s="10">
        <v>46</v>
      </c>
      <c r="AX9" s="17">
        <v>47</v>
      </c>
      <c r="AY9" s="15">
        <v>48</v>
      </c>
      <c r="AZ9" s="10">
        <v>49</v>
      </c>
      <c r="BA9" s="17">
        <v>50</v>
      </c>
      <c r="BB9" s="15">
        <v>51</v>
      </c>
      <c r="BC9" s="10">
        <v>52</v>
      </c>
      <c r="BD9" s="17">
        <v>53</v>
      </c>
      <c r="BE9" s="15">
        <v>54</v>
      </c>
      <c r="BF9" s="10">
        <v>55</v>
      </c>
      <c r="BG9" s="17">
        <v>56</v>
      </c>
      <c r="BH9" s="15">
        <v>57</v>
      </c>
      <c r="BI9" s="10">
        <v>58</v>
      </c>
      <c r="BJ9" s="17">
        <v>59</v>
      </c>
      <c r="BK9" s="15">
        <v>60</v>
      </c>
      <c r="BL9" s="10">
        <v>61</v>
      </c>
      <c r="BM9" s="17">
        <v>62</v>
      </c>
      <c r="BN9" s="15">
        <v>63</v>
      </c>
      <c r="BO9" s="10">
        <v>64</v>
      </c>
      <c r="BP9" s="17">
        <v>65</v>
      </c>
      <c r="BQ9" s="15">
        <v>66</v>
      </c>
      <c r="BR9" s="10">
        <v>67</v>
      </c>
      <c r="BS9" s="17">
        <v>68</v>
      </c>
      <c r="BT9" s="15">
        <v>69</v>
      </c>
      <c r="BU9" s="10">
        <v>70</v>
      </c>
      <c r="BV9" s="17">
        <v>71</v>
      </c>
      <c r="BW9" s="15">
        <v>72</v>
      </c>
      <c r="BX9" s="10">
        <v>73</v>
      </c>
      <c r="BY9" s="17">
        <v>74</v>
      </c>
      <c r="BZ9" s="15">
        <v>75</v>
      </c>
      <c r="CA9" s="10">
        <v>76</v>
      </c>
      <c r="CB9" s="17">
        <v>77</v>
      </c>
      <c r="CC9" s="15">
        <v>78</v>
      </c>
      <c r="CD9" s="10">
        <v>79</v>
      </c>
      <c r="CE9" s="17">
        <v>80</v>
      </c>
      <c r="CF9" s="15">
        <v>81</v>
      </c>
      <c r="CG9" s="10">
        <v>82</v>
      </c>
      <c r="CH9" s="17">
        <v>83</v>
      </c>
      <c r="CI9" s="15">
        <v>84</v>
      </c>
      <c r="CJ9" s="10">
        <v>85</v>
      </c>
      <c r="CK9" s="17">
        <v>86</v>
      </c>
      <c r="CL9" s="15">
        <v>87</v>
      </c>
      <c r="CM9" s="10">
        <v>88</v>
      </c>
      <c r="CN9" s="17">
        <v>89</v>
      </c>
      <c r="CO9" s="15">
        <v>90</v>
      </c>
      <c r="CP9" s="10">
        <v>91</v>
      </c>
      <c r="CQ9" s="17">
        <v>92</v>
      </c>
      <c r="CR9" s="15">
        <v>93</v>
      </c>
      <c r="CS9" s="10">
        <v>94</v>
      </c>
      <c r="CT9" s="17">
        <v>95</v>
      </c>
      <c r="CU9" s="15">
        <v>96</v>
      </c>
      <c r="CV9" s="10">
        <v>97</v>
      </c>
      <c r="CW9" s="17">
        <v>98</v>
      </c>
      <c r="CX9" s="15">
        <v>99</v>
      </c>
      <c r="CY9" s="10">
        <v>100</v>
      </c>
      <c r="CZ9" s="17">
        <v>101</v>
      </c>
      <c r="DA9" s="15">
        <v>102</v>
      </c>
      <c r="DB9" s="10">
        <v>103</v>
      </c>
      <c r="DC9" s="17">
        <v>104</v>
      </c>
      <c r="DD9" s="15">
        <v>105</v>
      </c>
      <c r="DE9" s="10">
        <v>106</v>
      </c>
      <c r="DF9" s="17">
        <v>107</v>
      </c>
      <c r="DG9" s="15">
        <v>108</v>
      </c>
      <c r="DH9" s="10">
        <v>109</v>
      </c>
      <c r="DI9" s="17">
        <v>110</v>
      </c>
      <c r="DJ9" s="15">
        <v>111</v>
      </c>
      <c r="DK9" s="10">
        <v>112</v>
      </c>
      <c r="DL9" s="17">
        <v>113</v>
      </c>
      <c r="DM9" s="15">
        <v>114</v>
      </c>
      <c r="DN9" s="10">
        <v>115</v>
      </c>
      <c r="DO9" s="17">
        <v>116</v>
      </c>
      <c r="DP9" s="15">
        <v>117</v>
      </c>
      <c r="DQ9" s="10">
        <v>118</v>
      </c>
      <c r="DR9" s="17">
        <v>119</v>
      </c>
      <c r="DS9" s="15">
        <v>120</v>
      </c>
      <c r="DT9" s="10">
        <v>121</v>
      </c>
      <c r="DU9" s="17">
        <v>122</v>
      </c>
      <c r="DV9" s="15">
        <v>123</v>
      </c>
      <c r="DW9" s="10">
        <v>124</v>
      </c>
      <c r="DX9" s="17">
        <v>125</v>
      </c>
      <c r="DY9" s="15">
        <v>126</v>
      </c>
      <c r="DZ9" s="10">
        <v>127</v>
      </c>
      <c r="EA9" s="17">
        <v>128</v>
      </c>
      <c r="EB9" s="15">
        <v>129</v>
      </c>
      <c r="EC9" s="10">
        <v>130</v>
      </c>
      <c r="ED9" s="17">
        <v>131</v>
      </c>
      <c r="EE9" s="15">
        <v>132</v>
      </c>
      <c r="EF9" s="10">
        <v>133</v>
      </c>
      <c r="EG9" s="17">
        <v>134</v>
      </c>
      <c r="EH9" s="15">
        <v>135</v>
      </c>
      <c r="EI9" s="10">
        <v>136</v>
      </c>
      <c r="EJ9" s="17">
        <v>137</v>
      </c>
      <c r="EK9" s="15">
        <v>138</v>
      </c>
      <c r="EL9" s="10">
        <v>139</v>
      </c>
      <c r="EM9" s="17">
        <v>140</v>
      </c>
      <c r="EN9" s="15">
        <v>141</v>
      </c>
      <c r="EO9" s="10">
        <v>142</v>
      </c>
      <c r="EP9" s="17">
        <v>143</v>
      </c>
      <c r="EQ9" s="15">
        <v>144</v>
      </c>
      <c r="ER9" s="10">
        <v>145</v>
      </c>
      <c r="ES9" s="17">
        <v>146</v>
      </c>
      <c r="ET9" s="15">
        <v>147</v>
      </c>
      <c r="EU9" s="10">
        <v>148</v>
      </c>
      <c r="EV9" s="17">
        <v>149</v>
      </c>
      <c r="EW9" s="15">
        <v>150</v>
      </c>
      <c r="EX9" s="10">
        <v>151</v>
      </c>
      <c r="EY9" s="17">
        <v>152</v>
      </c>
      <c r="EZ9" s="15">
        <v>153</v>
      </c>
      <c r="FA9" s="10">
        <v>154</v>
      </c>
      <c r="FB9" s="17">
        <v>155</v>
      </c>
      <c r="FC9" s="15">
        <v>156</v>
      </c>
      <c r="FD9" s="10">
        <v>157</v>
      </c>
      <c r="FE9" s="17">
        <v>158</v>
      </c>
      <c r="FF9" s="15">
        <v>159</v>
      </c>
      <c r="FG9" s="10">
        <v>160</v>
      </c>
      <c r="FH9" s="17">
        <v>161</v>
      </c>
      <c r="FI9" s="15">
        <v>162</v>
      </c>
      <c r="FJ9" s="10">
        <v>163</v>
      </c>
      <c r="FK9" s="17">
        <v>164</v>
      </c>
      <c r="FL9" s="15">
        <v>165</v>
      </c>
      <c r="FM9" s="10">
        <v>166</v>
      </c>
      <c r="FN9" s="17">
        <v>167</v>
      </c>
      <c r="FO9" s="15">
        <v>168</v>
      </c>
      <c r="FP9" s="10">
        <v>169</v>
      </c>
      <c r="FQ9" s="17">
        <v>170</v>
      </c>
      <c r="FR9" s="15">
        <v>171</v>
      </c>
      <c r="FS9" s="10">
        <v>172</v>
      </c>
      <c r="FT9" s="17">
        <v>173</v>
      </c>
      <c r="FU9" s="15">
        <v>174</v>
      </c>
      <c r="FV9" s="10">
        <v>175</v>
      </c>
      <c r="FW9" s="17">
        <v>176</v>
      </c>
      <c r="FX9" s="15">
        <v>177</v>
      </c>
      <c r="FY9" s="10">
        <v>178</v>
      </c>
      <c r="FZ9" s="17">
        <v>179</v>
      </c>
      <c r="GA9" s="15">
        <v>180</v>
      </c>
      <c r="GB9" s="10">
        <v>181</v>
      </c>
      <c r="GC9" s="17">
        <v>182</v>
      </c>
      <c r="GD9" s="15">
        <v>183</v>
      </c>
      <c r="GE9" s="10">
        <v>184</v>
      </c>
      <c r="GF9" s="17">
        <v>185</v>
      </c>
      <c r="GG9" s="15">
        <v>186</v>
      </c>
      <c r="GH9" s="10">
        <v>187</v>
      </c>
      <c r="GI9" s="17">
        <v>188</v>
      </c>
      <c r="GJ9" s="15">
        <v>189</v>
      </c>
      <c r="GK9" s="10">
        <v>190</v>
      </c>
      <c r="GL9" s="17">
        <v>191</v>
      </c>
      <c r="GM9" s="15">
        <v>192</v>
      </c>
      <c r="GN9" s="10">
        <v>193</v>
      </c>
      <c r="GO9" s="17">
        <v>194</v>
      </c>
      <c r="GP9" s="15">
        <v>195</v>
      </c>
      <c r="GQ9" s="10">
        <v>196</v>
      </c>
      <c r="GR9" s="17">
        <v>197</v>
      </c>
      <c r="GS9" s="15">
        <v>198</v>
      </c>
      <c r="GT9" s="10">
        <v>199</v>
      </c>
      <c r="GU9" s="17">
        <v>200</v>
      </c>
      <c r="GV9" s="15">
        <v>201</v>
      </c>
      <c r="GW9" s="10">
        <v>202</v>
      </c>
      <c r="GX9" s="17">
        <v>203</v>
      </c>
      <c r="GY9" s="15">
        <v>204</v>
      </c>
      <c r="GZ9" s="10">
        <v>205</v>
      </c>
      <c r="HA9" s="17">
        <v>206</v>
      </c>
      <c r="HB9" s="15">
        <v>207</v>
      </c>
      <c r="HC9" s="10">
        <v>208</v>
      </c>
      <c r="HD9" s="17">
        <v>209</v>
      </c>
      <c r="HE9" s="15">
        <v>210</v>
      </c>
      <c r="HF9" s="10">
        <v>211</v>
      </c>
      <c r="HG9" s="17">
        <v>212</v>
      </c>
      <c r="HH9" s="15">
        <v>213</v>
      </c>
      <c r="HI9" s="10">
        <v>214</v>
      </c>
      <c r="HJ9" s="17">
        <v>215</v>
      </c>
      <c r="HK9" s="15">
        <v>216</v>
      </c>
      <c r="HL9" s="10">
        <v>217</v>
      </c>
      <c r="HM9" s="17">
        <v>218</v>
      </c>
      <c r="HN9" s="15">
        <v>219</v>
      </c>
      <c r="HO9" s="10">
        <v>220</v>
      </c>
      <c r="HP9" s="17">
        <v>221</v>
      </c>
      <c r="HQ9" s="15">
        <v>222</v>
      </c>
      <c r="HR9" s="10">
        <v>223</v>
      </c>
      <c r="HS9" s="17">
        <v>224</v>
      </c>
      <c r="HT9" s="15">
        <v>225</v>
      </c>
      <c r="HU9" s="10">
        <v>226</v>
      </c>
      <c r="HV9" s="17">
        <v>227</v>
      </c>
      <c r="HW9" s="15">
        <v>228</v>
      </c>
      <c r="HX9" s="10">
        <v>229</v>
      </c>
      <c r="HY9" s="17">
        <v>230</v>
      </c>
      <c r="HZ9" s="15">
        <v>231</v>
      </c>
      <c r="IA9" s="10">
        <v>232</v>
      </c>
      <c r="IB9" s="17">
        <v>233</v>
      </c>
      <c r="IC9" s="15">
        <v>234</v>
      </c>
      <c r="ID9" s="10">
        <v>235</v>
      </c>
      <c r="IE9" s="17">
        <v>236</v>
      </c>
      <c r="IF9" s="15">
        <v>237</v>
      </c>
      <c r="IG9" s="10">
        <v>238</v>
      </c>
      <c r="IH9" s="17">
        <v>239</v>
      </c>
      <c r="II9" s="15">
        <v>240</v>
      </c>
      <c r="IJ9" s="10">
        <v>241</v>
      </c>
      <c r="IK9" s="17">
        <v>242</v>
      </c>
      <c r="IL9" s="15">
        <v>243</v>
      </c>
      <c r="IM9" s="10">
        <v>244</v>
      </c>
      <c r="IN9" s="17">
        <v>245</v>
      </c>
      <c r="IO9" s="15">
        <v>246</v>
      </c>
      <c r="IP9" s="10">
        <v>247</v>
      </c>
      <c r="IQ9" s="17">
        <v>248</v>
      </c>
      <c r="IR9" s="15">
        <v>249</v>
      </c>
      <c r="IS9" s="10">
        <v>250</v>
      </c>
      <c r="IT9" s="17">
        <v>251</v>
      </c>
      <c r="IU9" s="15">
        <v>252</v>
      </c>
      <c r="IV9" s="10">
        <v>253</v>
      </c>
      <c r="IW9" s="17">
        <v>254</v>
      </c>
      <c r="IX9" s="15">
        <v>255</v>
      </c>
      <c r="IY9" s="10">
        <v>256</v>
      </c>
      <c r="IZ9" s="17">
        <v>257</v>
      </c>
      <c r="JA9" s="15">
        <v>258</v>
      </c>
      <c r="JB9" s="10">
        <v>259</v>
      </c>
      <c r="JC9" s="17">
        <v>260</v>
      </c>
      <c r="JD9" s="15">
        <v>261</v>
      </c>
      <c r="JE9" s="10">
        <v>262</v>
      </c>
      <c r="JF9" s="17">
        <v>263</v>
      </c>
      <c r="JG9" s="15">
        <v>264</v>
      </c>
      <c r="JH9" s="10">
        <v>265</v>
      </c>
      <c r="JI9" s="17">
        <v>266</v>
      </c>
      <c r="JJ9" s="15">
        <v>267</v>
      </c>
      <c r="JK9" s="10">
        <v>268</v>
      </c>
      <c r="JL9" s="17">
        <v>269</v>
      </c>
      <c r="JM9" s="15">
        <v>270</v>
      </c>
      <c r="JN9" s="10">
        <v>271</v>
      </c>
      <c r="JO9" s="17">
        <v>272</v>
      </c>
      <c r="JP9" s="15">
        <v>273</v>
      </c>
      <c r="JQ9" s="10">
        <v>274</v>
      </c>
      <c r="JR9" s="17">
        <v>275</v>
      </c>
      <c r="JS9" s="15">
        <v>276</v>
      </c>
      <c r="JT9" s="10">
        <v>277</v>
      </c>
      <c r="JU9" s="17">
        <v>278</v>
      </c>
      <c r="JV9" s="15">
        <v>279</v>
      </c>
      <c r="JW9" s="10">
        <v>280</v>
      </c>
      <c r="JX9" s="17">
        <v>281</v>
      </c>
      <c r="JY9" s="15">
        <v>282</v>
      </c>
      <c r="JZ9" s="10">
        <v>283</v>
      </c>
      <c r="KA9" s="17">
        <v>284</v>
      </c>
      <c r="KB9" s="15">
        <v>285</v>
      </c>
      <c r="KC9" s="10">
        <v>286</v>
      </c>
      <c r="KD9" s="17">
        <v>287</v>
      </c>
      <c r="KE9" s="15">
        <v>288</v>
      </c>
      <c r="KF9" s="10">
        <v>289</v>
      </c>
      <c r="KG9" s="17">
        <v>290</v>
      </c>
      <c r="KH9" s="15">
        <v>291</v>
      </c>
      <c r="KI9" s="10">
        <v>292</v>
      </c>
      <c r="KJ9" s="17">
        <v>293</v>
      </c>
      <c r="KK9" s="15">
        <v>294</v>
      </c>
      <c r="KL9" s="10">
        <v>295</v>
      </c>
      <c r="KM9" s="17">
        <v>296</v>
      </c>
      <c r="KN9" s="15">
        <v>297</v>
      </c>
      <c r="KO9" s="10">
        <v>298</v>
      </c>
      <c r="KP9" s="17">
        <v>299</v>
      </c>
      <c r="KQ9" s="15">
        <v>300</v>
      </c>
      <c r="KR9" s="14">
        <v>301</v>
      </c>
      <c r="KS9" s="11">
        <v>302</v>
      </c>
      <c r="KT9" s="175">
        <v>303</v>
      </c>
      <c r="KU9" s="14">
        <v>304</v>
      </c>
      <c r="KV9" s="11">
        <v>305</v>
      </c>
      <c r="KW9" s="176">
        <v>306</v>
      </c>
      <c r="KX9" s="168">
        <v>307</v>
      </c>
      <c r="KY9" s="17">
        <v>308</v>
      </c>
      <c r="KZ9" s="15">
        <v>309</v>
      </c>
      <c r="LA9" s="14">
        <v>310</v>
      </c>
      <c r="LB9" s="11">
        <v>311</v>
      </c>
      <c r="LC9" s="164">
        <v>312</v>
      </c>
      <c r="LD9" s="10">
        <v>313</v>
      </c>
      <c r="LE9" s="17">
        <v>314</v>
      </c>
      <c r="LF9" s="15">
        <v>315</v>
      </c>
      <c r="LG9" s="10">
        <v>316</v>
      </c>
      <c r="LH9" s="17">
        <v>317</v>
      </c>
      <c r="LI9" s="15">
        <v>318</v>
      </c>
      <c r="LJ9" s="10">
        <v>319</v>
      </c>
      <c r="LK9" s="17">
        <v>320</v>
      </c>
      <c r="LL9" s="15">
        <v>321</v>
      </c>
      <c r="LM9" s="10">
        <v>322</v>
      </c>
      <c r="LN9" s="17">
        <v>323</v>
      </c>
      <c r="LO9" s="15">
        <v>324</v>
      </c>
      <c r="LP9" s="10">
        <v>325</v>
      </c>
      <c r="LQ9" s="17">
        <v>326</v>
      </c>
      <c r="LR9" s="15">
        <v>327</v>
      </c>
      <c r="LS9" s="10">
        <v>328</v>
      </c>
      <c r="LT9" s="17">
        <v>329</v>
      </c>
      <c r="LU9" s="15">
        <v>330</v>
      </c>
    </row>
    <row r="10" spans="1:333" s="21" customFormat="1" ht="16.5" thickBot="1" x14ac:dyDescent="0.3">
      <c r="A10" s="18">
        <v>1</v>
      </c>
      <c r="B10" s="19" t="s">
        <v>183</v>
      </c>
      <c r="C10" s="20" t="s">
        <v>315</v>
      </c>
      <c r="D10" s="21">
        <v>2704125</v>
      </c>
      <c r="E10" s="21">
        <f>6656+17727+57637</f>
        <v>82020</v>
      </c>
      <c r="F10" s="177">
        <f>SUM(D10:E10)</f>
        <v>2786145</v>
      </c>
      <c r="G10" s="21">
        <v>249524</v>
      </c>
      <c r="H10" s="21">
        <f>6617+9043</f>
        <v>15660</v>
      </c>
      <c r="I10" s="177">
        <f>SUM(G10:H10)</f>
        <v>265184</v>
      </c>
      <c r="J10" s="21">
        <v>221801</v>
      </c>
      <c r="K10" s="21">
        <f>6415+8057</f>
        <v>14472</v>
      </c>
      <c r="L10" s="177">
        <f>SUM(J10:K10)</f>
        <v>236273</v>
      </c>
      <c r="M10" s="21">
        <v>132297</v>
      </c>
      <c r="N10" s="21">
        <f>3540+4924</f>
        <v>8464</v>
      </c>
      <c r="O10" s="177">
        <f>SUM(M10:N10)</f>
        <v>140761</v>
      </c>
      <c r="P10" s="21">
        <v>162613</v>
      </c>
      <c r="Q10" s="21">
        <f>4616+542+5327</f>
        <v>10485</v>
      </c>
      <c r="R10" s="177">
        <f>SUM(P10:Q10)</f>
        <v>173098</v>
      </c>
      <c r="S10" s="21">
        <v>240479</v>
      </c>
      <c r="T10" s="21">
        <f>3789+8467</f>
        <v>12256</v>
      </c>
      <c r="U10" s="177">
        <f>SUM(S10:T10)</f>
        <v>252735</v>
      </c>
      <c r="V10" s="21">
        <v>169334</v>
      </c>
      <c r="W10" s="21">
        <f>3642+5404</f>
        <v>9046</v>
      </c>
      <c r="X10" s="177">
        <f>SUM(V10:W10)</f>
        <v>178380</v>
      </c>
      <c r="Y10" s="21">
        <v>262895</v>
      </c>
      <c r="Z10" s="21">
        <f>4965+9452</f>
        <v>14417</v>
      </c>
      <c r="AA10" s="177">
        <f>SUM(Y10:Z10)</f>
        <v>277312</v>
      </c>
      <c r="AB10" s="21">
        <f t="shared" ref="AB10:AD26" si="0">SUM(G10,J10,M10,P10,S10,V10,Y10)</f>
        <v>1438943</v>
      </c>
      <c r="AC10" s="21">
        <f t="shared" si="0"/>
        <v>84800</v>
      </c>
      <c r="AD10" s="177">
        <f t="shared" si="0"/>
        <v>1523743</v>
      </c>
      <c r="AE10" s="24">
        <v>599177</v>
      </c>
      <c r="AG10" s="177">
        <f>SUM(AE10:AF10)</f>
        <v>599177</v>
      </c>
      <c r="AH10" s="21">
        <f>SUM(D10,AB10,AE10)</f>
        <v>4742245</v>
      </c>
      <c r="AI10" s="21">
        <f>SUM(E10,AC10,AF10)</f>
        <v>166820</v>
      </c>
      <c r="AJ10" s="177">
        <f>SUM(F10,AD10,AG10)</f>
        <v>4909065</v>
      </c>
      <c r="AK10" s="24">
        <v>2305984</v>
      </c>
      <c r="AL10" s="21">
        <f>3550</f>
        <v>3550</v>
      </c>
      <c r="AM10" s="177">
        <f>SUM(AK10:AL10)</f>
        <v>2309534</v>
      </c>
      <c r="AP10" s="177">
        <f>SUM(AN10:AO10)</f>
        <v>0</v>
      </c>
      <c r="AQ10" s="21">
        <v>14043</v>
      </c>
      <c r="AR10" s="21">
        <f>3020</f>
        <v>3020</v>
      </c>
      <c r="AS10" s="177">
        <f>SUM(AQ10:AR10)</f>
        <v>17063</v>
      </c>
      <c r="AT10" s="21">
        <v>57859</v>
      </c>
      <c r="AU10" s="21">
        <f>-1231</f>
        <v>-1231</v>
      </c>
      <c r="AV10" s="177">
        <f>SUM(AT10:AU10)</f>
        <v>56628</v>
      </c>
      <c r="AY10" s="177">
        <f>SUM(AW10:AX10)</f>
        <v>0</v>
      </c>
      <c r="BB10" s="177">
        <f>SUM(AZ10:BA10)</f>
        <v>0</v>
      </c>
      <c r="BC10" s="24">
        <f>SUM(AK10,AN10,AQ10,AT10,AW10,AZ10)</f>
        <v>2377886</v>
      </c>
      <c r="BD10" s="21">
        <f>SUM(AL10,AO10,AR10,AU10,AX10,BA10)</f>
        <v>5339</v>
      </c>
      <c r="BE10" s="177">
        <f>SUM(AM10,AP10,AS10,AV10,AY10,BB10)</f>
        <v>2383225</v>
      </c>
      <c r="BF10" s="24"/>
      <c r="BH10" s="177">
        <f>SUM(BF10:BG10)</f>
        <v>0</v>
      </c>
      <c r="BK10" s="177">
        <f>SUM(BI10:BJ10)</f>
        <v>0</v>
      </c>
      <c r="BN10" s="177">
        <f>SUM(BL10:BM10)</f>
        <v>0</v>
      </c>
      <c r="BO10" s="21">
        <v>40</v>
      </c>
      <c r="BQ10" s="177">
        <f>SUM(BO10:BP10)</f>
        <v>40</v>
      </c>
      <c r="BR10" s="21">
        <v>2500</v>
      </c>
      <c r="BT10" s="177">
        <f>SUM(BR10:BS10)</f>
        <v>2500</v>
      </c>
      <c r="BW10" s="177">
        <f>SUM(BU10:BV10)</f>
        <v>0</v>
      </c>
      <c r="BZ10" s="177">
        <f>SUM(BX10:BY10)</f>
        <v>0</v>
      </c>
      <c r="CC10" s="177">
        <f>SUM(CA10:CB10)</f>
        <v>0</v>
      </c>
      <c r="CD10" s="22">
        <f>SUM(BF10,BI10,BL10,BO10,BR10,BU10,BX10,CA10)</f>
        <v>2540</v>
      </c>
      <c r="CE10" s="21">
        <f t="shared" ref="CE10:CF26" si="1">SUM(BG10,BJ10,BM10,BP10,BS10,BV10,BY10,CB10)</f>
        <v>0</v>
      </c>
      <c r="CF10" s="177">
        <f t="shared" si="1"/>
        <v>2540</v>
      </c>
      <c r="CG10" s="24"/>
      <c r="CI10" s="177">
        <f>SUM(CG10:CH10)</f>
        <v>0</v>
      </c>
      <c r="CL10" s="177">
        <f>SUM(CJ10:CK10)</f>
        <v>0</v>
      </c>
      <c r="CM10" s="21">
        <v>0</v>
      </c>
      <c r="CO10" s="177">
        <f>SUM(CM10:CN10)</f>
        <v>0</v>
      </c>
      <c r="CR10" s="177">
        <f>SUM(CP10:CQ10)</f>
        <v>0</v>
      </c>
      <c r="CS10" s="22">
        <f>SUM(CG10,CJ10,CM10,CP10)</f>
        <v>0</v>
      </c>
      <c r="CT10" s="21">
        <f t="shared" ref="CT10:CU26" si="2">SUM(CH10,CK10,CN10,CQ10)</f>
        <v>0</v>
      </c>
      <c r="CU10" s="177">
        <f t="shared" si="2"/>
        <v>0</v>
      </c>
      <c r="CV10" s="24"/>
      <c r="CX10" s="177">
        <f>SUM(CV10:CW10)</f>
        <v>0</v>
      </c>
      <c r="DA10" s="177">
        <f>SUM(CY10:CZ10)</f>
        <v>0</v>
      </c>
      <c r="DD10" s="177">
        <f>SUM(DB10:DC10)</f>
        <v>0</v>
      </c>
      <c r="DG10" s="177">
        <f>SUM(DE10:DF10)</f>
        <v>0</v>
      </c>
      <c r="DJ10" s="177">
        <f>SUM(DH10:DI10)</f>
        <v>0</v>
      </c>
      <c r="DK10" s="22">
        <f>SUM(CV10,CY10,DB10,DE10,DH10)</f>
        <v>0</v>
      </c>
      <c r="DL10" s="21">
        <f t="shared" ref="DL10:DM26" si="3">SUM(CW10,CZ10,DC10,DF10,DI10)</f>
        <v>0</v>
      </c>
      <c r="DM10" s="177">
        <f t="shared" si="3"/>
        <v>0</v>
      </c>
      <c r="DN10" s="24"/>
      <c r="DP10" s="177">
        <f>SUM(DN10:DO10)</f>
        <v>0</v>
      </c>
      <c r="DQ10" s="21">
        <v>232959</v>
      </c>
      <c r="DS10" s="177">
        <f>SUM(DQ10:DR10)</f>
        <v>232959</v>
      </c>
      <c r="DT10" s="21">
        <v>13413</v>
      </c>
      <c r="DV10" s="177">
        <f>SUM(DT10:DU10)</f>
        <v>13413</v>
      </c>
      <c r="DW10" s="21">
        <f>SUM(DN10,DQ10,DT10)</f>
        <v>246372</v>
      </c>
      <c r="DX10" s="21">
        <f t="shared" ref="DX10:DY41" si="4">SUM(DO10,DR10,DU10)</f>
        <v>0</v>
      </c>
      <c r="DY10" s="177">
        <f t="shared" si="4"/>
        <v>246372</v>
      </c>
      <c r="DZ10" s="24"/>
      <c r="EB10" s="177">
        <f>SUM(DZ10:EA10)</f>
        <v>0</v>
      </c>
      <c r="EE10" s="177">
        <f>SUM(EC10:ED10)</f>
        <v>0</v>
      </c>
      <c r="EH10" s="177">
        <f>SUM(EF10:EG10)</f>
        <v>0</v>
      </c>
      <c r="EI10" s="21">
        <v>3000</v>
      </c>
      <c r="EK10" s="177">
        <f>SUM(EI10:EJ10)</f>
        <v>3000</v>
      </c>
      <c r="EN10" s="177">
        <f>SUM(EL10:EM10)</f>
        <v>0</v>
      </c>
      <c r="EO10" s="22">
        <f>SUM(DZ10,EC10,EF10,EI10,EL10)</f>
        <v>3000</v>
      </c>
      <c r="EP10" s="21">
        <f>SUM(EA10,ED10,EG10,EJ10,EM10)</f>
        <v>0</v>
      </c>
      <c r="EQ10" s="177">
        <f>SUM(EB10,EE10,EH10,EK10,EN10)</f>
        <v>3000</v>
      </c>
      <c r="ER10" s="24">
        <v>2619</v>
      </c>
      <c r="ET10" s="177">
        <f>SUM(ER10:ES10)</f>
        <v>2619</v>
      </c>
      <c r="EW10" s="177">
        <f>SUM(EU10:EV10)</f>
        <v>0</v>
      </c>
      <c r="EX10" s="21">
        <v>17240</v>
      </c>
      <c r="EZ10" s="177">
        <f>SUM(EX10:EY10)</f>
        <v>17240</v>
      </c>
      <c r="FA10" s="21">
        <v>3000</v>
      </c>
      <c r="FC10" s="177">
        <f>SUM(FA10:FB10)</f>
        <v>3000</v>
      </c>
      <c r="FD10" s="22">
        <f>SUM(ER10,EU10,EX10,FA10)</f>
        <v>22859</v>
      </c>
      <c r="FE10" s="21">
        <f>SUM(ES10,EV10,EY10,FB10)</f>
        <v>0</v>
      </c>
      <c r="FF10" s="177">
        <f>SUM(ET10,EW10,EZ10,FC10)</f>
        <v>22859</v>
      </c>
      <c r="FG10" s="24">
        <v>8940</v>
      </c>
      <c r="FI10" s="177">
        <f>SUM(FG10:FH10)</f>
        <v>8940</v>
      </c>
      <c r="FJ10" s="21">
        <f>SUM(FG10)</f>
        <v>8940</v>
      </c>
      <c r="FK10" s="21">
        <f>SUM(FH10)</f>
        <v>0</v>
      </c>
      <c r="FL10" s="177">
        <f>SUM(FI10)</f>
        <v>8940</v>
      </c>
      <c r="FM10" s="24"/>
      <c r="FO10" s="177">
        <f>SUM(FM10:FN10)</f>
        <v>0</v>
      </c>
      <c r="FP10" s="22">
        <f>SUM(,FM10)</f>
        <v>0</v>
      </c>
      <c r="FQ10" s="21">
        <f>SUM(,FN10)</f>
        <v>0</v>
      </c>
      <c r="FR10" s="177">
        <f>SUM(,FO10)</f>
        <v>0</v>
      </c>
      <c r="FS10" s="22">
        <f t="shared" ref="FS10:FU26" si="5">SUM(CD10,CS10,DK10,DW10,EO10,FD10,FJ10,FP10)</f>
        <v>283711</v>
      </c>
      <c r="FT10" s="21">
        <f t="shared" si="5"/>
        <v>0</v>
      </c>
      <c r="FU10" s="177">
        <f t="shared" si="5"/>
        <v>283711</v>
      </c>
      <c r="FV10" s="24"/>
      <c r="FX10" s="177">
        <f>SUM(FV10:FW10)</f>
        <v>0</v>
      </c>
      <c r="GA10" s="177">
        <f>SUM(FY10:FZ10)</f>
        <v>0</v>
      </c>
      <c r="GD10" s="177">
        <f>SUM(GB10:GC10)</f>
        <v>0</v>
      </c>
      <c r="GG10" s="177">
        <f>SUM(GE10:GF10)</f>
        <v>0</v>
      </c>
      <c r="GJ10" s="177">
        <f>SUM(GH10:GI10)</f>
        <v>0</v>
      </c>
      <c r="GM10" s="177">
        <f>SUM(GK10:GL10)</f>
        <v>0</v>
      </c>
      <c r="GN10" s="22">
        <f>SUM(FV10,FY10,GB10,GE10,GH10,GK10)</f>
        <v>0</v>
      </c>
      <c r="GO10" s="21">
        <f>SUM(FW10,FZ10,GC10,GF10,GI10,GL10)</f>
        <v>0</v>
      </c>
      <c r="GP10" s="177">
        <f>SUM(FX10,GA10,GD10,GG10,GJ10,GM10)</f>
        <v>0</v>
      </c>
      <c r="GQ10" s="24"/>
      <c r="GS10" s="177">
        <f>SUM(GQ10:GR10)</f>
        <v>0</v>
      </c>
      <c r="GT10" s="22">
        <f>GQ10</f>
        <v>0</v>
      </c>
      <c r="GU10" s="21">
        <f>GR10</f>
        <v>0</v>
      </c>
      <c r="GV10" s="177">
        <f>GS10</f>
        <v>0</v>
      </c>
      <c r="GW10" s="24"/>
      <c r="GY10" s="177">
        <f>SUM(GW10:GX10)</f>
        <v>0</v>
      </c>
      <c r="HB10" s="177">
        <f>SUM(GZ10:HA10)</f>
        <v>0</v>
      </c>
      <c r="HC10" s="22">
        <f>SUM(GW10,GZ10)</f>
        <v>0</v>
      </c>
      <c r="HD10" s="21">
        <f>SUM(GX10,HA10)</f>
        <v>0</v>
      </c>
      <c r="HE10" s="177">
        <f>SUM(GY10,HB10)</f>
        <v>0</v>
      </c>
      <c r="HF10" s="24"/>
      <c r="HH10" s="177">
        <f>SUM(HF10:HG10)</f>
        <v>0</v>
      </c>
      <c r="HI10" s="21">
        <v>463</v>
      </c>
      <c r="HK10" s="177">
        <f>SUM(HI10:HJ10)</f>
        <v>463</v>
      </c>
      <c r="HL10" s="22">
        <f>SUM(HF10,HI10)</f>
        <v>463</v>
      </c>
      <c r="HM10" s="21">
        <f>SUM(HG10,HJ10)</f>
        <v>0</v>
      </c>
      <c r="HN10" s="177">
        <f>SUM(HH10,HK10)</f>
        <v>463</v>
      </c>
      <c r="HO10" s="24"/>
      <c r="HQ10" s="177">
        <f>SUM(HO10:HP10)</f>
        <v>0</v>
      </c>
      <c r="HT10" s="177">
        <f>SUM(HR10:HS10)</f>
        <v>0</v>
      </c>
      <c r="HU10" s="22">
        <f>SUM(HO10,HR10)</f>
        <v>0</v>
      </c>
      <c r="HV10" s="21">
        <f>SUM(HP10,HS10)</f>
        <v>0</v>
      </c>
      <c r="HW10" s="177">
        <f>SUM(HQ10,HT10)</f>
        <v>0</v>
      </c>
      <c r="HX10" s="24"/>
      <c r="HZ10" s="177">
        <f>SUM(HX10:HY10)</f>
        <v>0</v>
      </c>
      <c r="IA10" s="22">
        <f>HX10</f>
        <v>0</v>
      </c>
      <c r="IB10" s="21">
        <f>HY10</f>
        <v>0</v>
      </c>
      <c r="IC10" s="177">
        <f>HZ10</f>
        <v>0</v>
      </c>
      <c r="ID10" s="22">
        <f>SUM(GN10,GT10,HC10,,HL10,HU10,IA10)</f>
        <v>463</v>
      </c>
      <c r="IE10" s="21">
        <f t="shared" ref="IE10:IF41" si="6">SUM(GO10,GU10,HD10,,HM10,HV10,IB10)</f>
        <v>0</v>
      </c>
      <c r="IF10" s="177">
        <f t="shared" si="6"/>
        <v>463</v>
      </c>
      <c r="IG10" s="24"/>
      <c r="II10" s="177">
        <f>SUM(IG10:IH10)</f>
        <v>0</v>
      </c>
      <c r="IL10" s="177">
        <f>SUM(IJ10:IK10)</f>
        <v>0</v>
      </c>
      <c r="IO10" s="177">
        <f>SUM(IM10:IN10)</f>
        <v>0</v>
      </c>
      <c r="IP10" s="22">
        <f>SUM(IJ10,IM10)</f>
        <v>0</v>
      </c>
      <c r="IQ10" s="21">
        <f>SUM(IK10,IN10)</f>
        <v>0</v>
      </c>
      <c r="IR10" s="177">
        <f>SUM(IL10,IO10)</f>
        <v>0</v>
      </c>
      <c r="IS10" s="24"/>
      <c r="IU10" s="177">
        <f>SUM(IS10:IT10)</f>
        <v>0</v>
      </c>
      <c r="IX10" s="177">
        <f>SUM(IV10:IW10)</f>
        <v>0</v>
      </c>
      <c r="JA10" s="177">
        <f>SUM(IY10:IZ10)</f>
        <v>0</v>
      </c>
      <c r="JD10" s="177">
        <f>SUM(JB10:JC10)</f>
        <v>0</v>
      </c>
      <c r="JE10" s="21">
        <f>SUM(IS10,IV10,IY10,JB10)</f>
        <v>0</v>
      </c>
      <c r="JF10" s="21">
        <f>SUM(IT10,IW10,IZ10,JC10)</f>
        <v>0</v>
      </c>
      <c r="JG10" s="177">
        <f>SUM(IU10,IX10,JA10,JD10)</f>
        <v>0</v>
      </c>
      <c r="JH10" s="22">
        <f>SUM(IG10,IP10,JE10)</f>
        <v>0</v>
      </c>
      <c r="JI10" s="21">
        <f>SUM(IH10,IQ10,JF10)</f>
        <v>0</v>
      </c>
      <c r="JJ10" s="177">
        <f>SUM(II10,IR10,JG10)</f>
        <v>0</v>
      </c>
      <c r="JK10" s="24"/>
      <c r="JM10" s="177">
        <f>SUM(JK10:JL10)</f>
        <v>0</v>
      </c>
      <c r="JP10" s="177">
        <f>SUM(JN10:JO10)</f>
        <v>0</v>
      </c>
      <c r="JS10" s="177">
        <f>SUM(JQ10:JR10)</f>
        <v>0</v>
      </c>
      <c r="JT10" s="22"/>
      <c r="JV10" s="177">
        <f>SUM(JT10:JU10)</f>
        <v>0</v>
      </c>
      <c r="JW10" s="22"/>
      <c r="JY10" s="177">
        <f>SUM(JW10:JX10)</f>
        <v>0</v>
      </c>
      <c r="JZ10" s="22">
        <f>SUM(JK10,JN10,JQ10,JT10,JW10)</f>
        <v>0</v>
      </c>
      <c r="KA10" s="21">
        <f>SUM(JL10,JO10,JR10,JU10,JX10)</f>
        <v>0</v>
      </c>
      <c r="KB10" s="177">
        <f>SUM(JM10,JP10,JS10,JV10,JY10)</f>
        <v>0</v>
      </c>
      <c r="KC10" s="24"/>
      <c r="KE10" s="177">
        <f>SUM(KC10:KD10)</f>
        <v>0</v>
      </c>
      <c r="KH10" s="177">
        <f>SUM(KF10:KG10)</f>
        <v>0</v>
      </c>
      <c r="KI10" s="22">
        <f>SUM(KC10,KF10)</f>
        <v>0</v>
      </c>
      <c r="KJ10" s="21">
        <f t="shared" ref="KJ10:KK41" si="7">SUM(KD10,KG10)</f>
        <v>0</v>
      </c>
      <c r="KK10" s="177">
        <f t="shared" si="7"/>
        <v>0</v>
      </c>
      <c r="KL10" s="22">
        <f t="shared" ref="KL10:KN26" si="8">SUM(JZ10,KI10)</f>
        <v>0</v>
      </c>
      <c r="KM10" s="21">
        <f t="shared" si="8"/>
        <v>0</v>
      </c>
      <c r="KN10" s="177">
        <f t="shared" si="8"/>
        <v>0</v>
      </c>
      <c r="KO10" s="132">
        <v>3960</v>
      </c>
      <c r="KP10" s="23"/>
      <c r="KQ10" s="177">
        <f>SUM(KO10:KP10)</f>
        <v>3960</v>
      </c>
      <c r="KR10" s="115"/>
      <c r="KS10" s="23"/>
      <c r="KT10" s="177">
        <f>SUM(KR10:KS10)</f>
        <v>0</v>
      </c>
      <c r="KU10" s="115">
        <v>8051</v>
      </c>
      <c r="KV10" s="23"/>
      <c r="KW10" s="177">
        <f>SUM(KU10:KV10)</f>
        <v>8051</v>
      </c>
      <c r="KX10" s="123">
        <f>SUM(KO10,KR10,KU10)</f>
        <v>12011</v>
      </c>
      <c r="KY10" s="21">
        <f>SUM(KP10,KS10,KV10)</f>
        <v>0</v>
      </c>
      <c r="KZ10" s="177">
        <f>SUM(KQ10,KT10,KW10)</f>
        <v>12011</v>
      </c>
      <c r="LA10" s="115"/>
      <c r="LB10" s="23"/>
      <c r="LC10" s="177">
        <f>SUM(LA10:LB10)</f>
        <v>0</v>
      </c>
      <c r="LD10" s="123">
        <f>SUM(LA10)</f>
        <v>0</v>
      </c>
      <c r="LE10" s="21">
        <f>SUM(LB10)</f>
        <v>0</v>
      </c>
      <c r="LF10" s="177">
        <f>SUM(,LC10)</f>
        <v>0</v>
      </c>
      <c r="LG10" s="115"/>
      <c r="LH10" s="23"/>
      <c r="LI10" s="177">
        <f>SUM(LG10:LH10)</f>
        <v>0</v>
      </c>
      <c r="LJ10" s="115">
        <f>SUM(LG10)</f>
        <v>0</v>
      </c>
      <c r="LK10" s="132">
        <f>SUM(LH10,)</f>
        <v>0</v>
      </c>
      <c r="LL10" s="177">
        <f>SUM(LI10)</f>
        <v>0</v>
      </c>
      <c r="LM10" s="115">
        <f t="shared" ref="LM10:LM41" si="9">SUM(KX10,LD10,LJ10)</f>
        <v>12011</v>
      </c>
      <c r="LN10" s="21">
        <f t="shared" ref="LN10:LN41" si="10">SUM(KY10,LE10,LK10)</f>
        <v>0</v>
      </c>
      <c r="LO10" s="177">
        <f t="shared" ref="LO10:LO41" si="11">SUM(KZ10,LF10,LL10)</f>
        <v>12011</v>
      </c>
      <c r="LP10" s="22">
        <f t="shared" ref="LP10:LP41" si="12">SUM(FS10,ID10,JH10,KL10,LM10)</f>
        <v>296185</v>
      </c>
      <c r="LQ10" s="21">
        <f t="shared" ref="LQ10:LQ40" si="13">SUM(FT10,IE10,JI10,KM10,LN10)</f>
        <v>0</v>
      </c>
      <c r="LR10" s="177">
        <f t="shared" ref="LR10:LR41" si="14">SUM(FU10,IF10,JJ10,KN10,LO10)</f>
        <v>296185</v>
      </c>
      <c r="LS10" s="22">
        <f t="shared" ref="LS10:LS41" si="15">SUM(AH10,BC10,LP10)</f>
        <v>7416316</v>
      </c>
      <c r="LT10" s="21">
        <f t="shared" ref="LT10:LT41" si="16">SUM(AI10,BD10,LQ10)</f>
        <v>172159</v>
      </c>
      <c r="LU10" s="177">
        <f t="shared" ref="LU10:LU41" si="17">SUM(AJ10,BE10,LR10)</f>
        <v>7588475</v>
      </c>
    </row>
    <row r="11" spans="1:333" s="21" customFormat="1" ht="16.5" thickBot="1" x14ac:dyDescent="0.3">
      <c r="A11" s="18">
        <v>2</v>
      </c>
      <c r="B11" s="19" t="s">
        <v>184</v>
      </c>
      <c r="C11" s="20" t="s">
        <v>3</v>
      </c>
      <c r="D11" s="21">
        <v>378410</v>
      </c>
      <c r="E11" s="21">
        <f>550+7493</f>
        <v>8043</v>
      </c>
      <c r="F11" s="177">
        <f t="shared" ref="F11:F13" si="18">SUM(D11:E11)</f>
        <v>386453</v>
      </c>
      <c r="G11" s="21">
        <v>38336</v>
      </c>
      <c r="H11" s="21">
        <f>860+1176</f>
        <v>2036</v>
      </c>
      <c r="I11" s="177">
        <f>SUM(G11:H11)</f>
        <v>40372</v>
      </c>
      <c r="J11" s="21">
        <v>33627</v>
      </c>
      <c r="K11" s="21">
        <f>834+1048</f>
        <v>1882</v>
      </c>
      <c r="L11" s="177">
        <f t="shared" ref="L11:L76" si="19">SUM(J11:K11)</f>
        <v>35509</v>
      </c>
      <c r="M11" s="21">
        <v>17943</v>
      </c>
      <c r="N11" s="21">
        <f>460+640</f>
        <v>1100</v>
      </c>
      <c r="O11" s="177">
        <f t="shared" ref="O11:O76" si="20">SUM(M11:N11)</f>
        <v>19043</v>
      </c>
      <c r="P11" s="21">
        <v>21979</v>
      </c>
      <c r="Q11" s="21">
        <f>600+692</f>
        <v>1292</v>
      </c>
      <c r="R11" s="177">
        <f t="shared" ref="R11:R76" si="21">SUM(P11:Q11)</f>
        <v>23271</v>
      </c>
      <c r="S11" s="21">
        <v>36954</v>
      </c>
      <c r="T11" s="21">
        <f>493+1101</f>
        <v>1594</v>
      </c>
      <c r="U11" s="177">
        <f t="shared" ref="U11:U76" si="22">SUM(S11:T11)</f>
        <v>38548</v>
      </c>
      <c r="V11" s="21">
        <v>23342</v>
      </c>
      <c r="W11" s="21">
        <f>474+702</f>
        <v>1176</v>
      </c>
      <c r="X11" s="177">
        <f t="shared" ref="X11:X76" si="23">SUM(V11:W11)</f>
        <v>24518</v>
      </c>
      <c r="Y11" s="21">
        <v>37874</v>
      </c>
      <c r="Z11" s="21">
        <f>645+1229</f>
        <v>1874</v>
      </c>
      <c r="AA11" s="177">
        <f t="shared" ref="AA11:AA76" si="24">SUM(Y11:Z11)</f>
        <v>39748</v>
      </c>
      <c r="AB11" s="21">
        <f t="shared" si="0"/>
        <v>210055</v>
      </c>
      <c r="AC11" s="21">
        <f t="shared" si="0"/>
        <v>10954</v>
      </c>
      <c r="AD11" s="177">
        <f t="shared" si="0"/>
        <v>221009</v>
      </c>
      <c r="AE11" s="21">
        <v>86285</v>
      </c>
      <c r="AG11" s="177">
        <f t="shared" ref="AG11:AG76" si="25">SUM(AE11:AF11)</f>
        <v>86285</v>
      </c>
      <c r="AH11" s="21">
        <f t="shared" ref="AH11:AJ80" si="26">SUM(D11,AB11,AE11)</f>
        <v>674750</v>
      </c>
      <c r="AI11" s="21">
        <f t="shared" si="26"/>
        <v>18997</v>
      </c>
      <c r="AJ11" s="177">
        <f t="shared" ref="AJ11:AJ76" si="27">SUM(F11,AD11,AG11)</f>
        <v>693747</v>
      </c>
      <c r="AK11" s="21">
        <v>289361</v>
      </c>
      <c r="AL11" s="21">
        <f>1173</f>
        <v>1173</v>
      </c>
      <c r="AM11" s="177">
        <f t="shared" ref="AM11:AM76" si="28">SUM(AK11:AL11)</f>
        <v>290534</v>
      </c>
      <c r="AP11" s="177">
        <f t="shared" ref="AP11:AP76" si="29">SUM(AN11:AO11)</f>
        <v>0</v>
      </c>
      <c r="AQ11" s="21">
        <v>2101</v>
      </c>
      <c r="AR11" s="21">
        <f>333</f>
        <v>333</v>
      </c>
      <c r="AS11" s="177">
        <f t="shared" ref="AS11:AS76" si="30">SUM(AQ11:AR11)</f>
        <v>2434</v>
      </c>
      <c r="AT11" s="21">
        <v>6902</v>
      </c>
      <c r="AU11" s="21">
        <f>1231</f>
        <v>1231</v>
      </c>
      <c r="AV11" s="177">
        <f t="shared" ref="AV11:AV76" si="31">SUM(AT11:AU11)</f>
        <v>8133</v>
      </c>
      <c r="AY11" s="177">
        <f t="shared" ref="AY11:AY76" si="32">SUM(AW11:AX11)</f>
        <v>0</v>
      </c>
      <c r="BB11" s="177">
        <f t="shared" ref="BB11:BB76" si="33">SUM(AZ11:BA11)</f>
        <v>0</v>
      </c>
      <c r="BC11" s="24">
        <f t="shared" ref="BC11:BC75" si="34">SUM(AK11,AN11,AQ11,AT11,AW11,AZ11)</f>
        <v>298364</v>
      </c>
      <c r="BD11" s="21">
        <f t="shared" ref="BD11:BD75" si="35">SUM(AL11,AO11,AR11,AU11,AX11,BA11)</f>
        <v>2737</v>
      </c>
      <c r="BE11" s="177">
        <f t="shared" ref="BE11:BE76" si="36">SUM(AM11,AP11,AS11,AV11,AY11,BB11)</f>
        <v>301101</v>
      </c>
      <c r="BH11" s="177">
        <f t="shared" ref="BH11:BH76" si="37">SUM(BF11:BG11)</f>
        <v>0</v>
      </c>
      <c r="BK11" s="177">
        <f t="shared" ref="BK11:BK76" si="38">SUM(BI11:BJ11)</f>
        <v>0</v>
      </c>
      <c r="BN11" s="177">
        <f t="shared" ref="BN11:BN76" si="39">SUM(BL11:BM11)</f>
        <v>0</v>
      </c>
      <c r="BO11" s="21">
        <v>16</v>
      </c>
      <c r="BQ11" s="177">
        <f t="shared" ref="BQ11:BQ76" si="40">SUM(BO11:BP11)</f>
        <v>16</v>
      </c>
      <c r="BR11" s="21">
        <v>325</v>
      </c>
      <c r="BT11" s="177">
        <f t="shared" ref="BT11:BT76" si="41">SUM(BR11:BS11)</f>
        <v>325</v>
      </c>
      <c r="BW11" s="177">
        <f t="shared" ref="BW11:BW76" si="42">SUM(BU11:BV11)</f>
        <v>0</v>
      </c>
      <c r="BZ11" s="177">
        <f t="shared" ref="BZ11:BZ76" si="43">SUM(BX11:BY11)</f>
        <v>0</v>
      </c>
      <c r="CC11" s="177">
        <f t="shared" ref="CC11:CC76" si="44">SUM(CA11:CB11)</f>
        <v>0</v>
      </c>
      <c r="CD11" s="22">
        <f t="shared" ref="CD11:CD75" si="45">SUM(BF11,BI11,BL11,BO11,BR11,BU11,BX11,CA11)</f>
        <v>341</v>
      </c>
      <c r="CE11" s="21">
        <f t="shared" ref="CE11:CF75" si="46">SUM(BG11,BJ11,BM11,BP11,BS11,BV11,BY11,CB11)</f>
        <v>0</v>
      </c>
      <c r="CF11" s="177">
        <f t="shared" si="1"/>
        <v>341</v>
      </c>
      <c r="CI11" s="177">
        <f t="shared" ref="CI11:CI76" si="47">SUM(CG11:CH11)</f>
        <v>0</v>
      </c>
      <c r="CL11" s="177">
        <f t="shared" ref="CL11:CL76" si="48">SUM(CJ11:CK11)</f>
        <v>0</v>
      </c>
      <c r="CM11" s="21">
        <v>1840</v>
      </c>
      <c r="CO11" s="177">
        <f t="shared" ref="CO11:CO76" si="49">SUM(CM11:CN11)</f>
        <v>1840</v>
      </c>
      <c r="CR11" s="177">
        <f t="shared" ref="CR11:CR76" si="50">SUM(CP11:CQ11)</f>
        <v>0</v>
      </c>
      <c r="CS11" s="22">
        <f t="shared" ref="CS11:CS75" si="51">SUM(CG11,CJ11,CM11,CP11)</f>
        <v>1840</v>
      </c>
      <c r="CT11" s="21">
        <f t="shared" ref="CT11:CU75" si="52">SUM(CH11,CK11,CN11,CQ11)</f>
        <v>0</v>
      </c>
      <c r="CU11" s="177">
        <f t="shared" si="2"/>
        <v>1840</v>
      </c>
      <c r="CX11" s="177">
        <f t="shared" ref="CX11:CX76" si="53">SUM(CV11:CW11)</f>
        <v>0</v>
      </c>
      <c r="DA11" s="177">
        <f t="shared" ref="DA11:DA76" si="54">SUM(CY11:CZ11)</f>
        <v>0</v>
      </c>
      <c r="DD11" s="177">
        <f t="shared" ref="DD11:DD76" si="55">SUM(DB11:DC11)</f>
        <v>0</v>
      </c>
      <c r="DG11" s="177">
        <f t="shared" ref="DG11:DG76" si="56">SUM(DE11:DF11)</f>
        <v>0</v>
      </c>
      <c r="DJ11" s="177">
        <f t="shared" ref="DJ11:DJ76" si="57">SUM(DH11:DI11)</f>
        <v>0</v>
      </c>
      <c r="DK11" s="22">
        <f t="shared" ref="DK11:DK75" si="58">SUM(CV11,CY11,DB11,DE11,DH11)</f>
        <v>0</v>
      </c>
      <c r="DL11" s="21">
        <f t="shared" ref="DL11:DM75" si="59">SUM(CW11,CZ11,DC11,DF11,DI11)</f>
        <v>0</v>
      </c>
      <c r="DM11" s="177">
        <f t="shared" si="3"/>
        <v>0</v>
      </c>
      <c r="DP11" s="177">
        <f t="shared" ref="DP11:DP76" si="60">SUM(DN11:DO11)</f>
        <v>0</v>
      </c>
      <c r="DQ11" s="21">
        <v>37740</v>
      </c>
      <c r="DS11" s="177">
        <f t="shared" ref="DS11:DS76" si="61">SUM(DQ11:DR11)</f>
        <v>37740</v>
      </c>
      <c r="DT11" s="21">
        <v>1745</v>
      </c>
      <c r="DV11" s="177">
        <f t="shared" ref="DV11:DV76" si="62">SUM(DT11:DU11)</f>
        <v>1745</v>
      </c>
      <c r="DW11" s="21">
        <f t="shared" ref="DW11:DW41" si="63">SUM(DN11,DQ11,DT11)</f>
        <v>39485</v>
      </c>
      <c r="DX11" s="21">
        <f t="shared" si="4"/>
        <v>0</v>
      </c>
      <c r="DY11" s="177">
        <f t="shared" si="4"/>
        <v>39485</v>
      </c>
      <c r="EB11" s="177">
        <f t="shared" ref="EB11:EB76" si="64">SUM(DZ11:EA11)</f>
        <v>0</v>
      </c>
      <c r="EE11" s="177">
        <f t="shared" ref="EE11:EE76" si="65">SUM(EC11:ED11)</f>
        <v>0</v>
      </c>
      <c r="EH11" s="177">
        <f t="shared" ref="EH11:EH76" si="66">SUM(EF11:EG11)</f>
        <v>0</v>
      </c>
      <c r="EI11" s="21">
        <v>259176</v>
      </c>
      <c r="EK11" s="177">
        <f t="shared" ref="EK11:EK76" si="67">SUM(EI11:EJ11)</f>
        <v>259176</v>
      </c>
      <c r="EN11" s="177">
        <f t="shared" ref="EN11:EN76" si="68">SUM(EL11:EM11)</f>
        <v>0</v>
      </c>
      <c r="EO11" s="22">
        <f t="shared" ref="EO11:EO41" si="69">SUM(DZ11,EC11,EF11,EI11,EL11)</f>
        <v>259176</v>
      </c>
      <c r="EP11" s="21">
        <f t="shared" ref="EP11:EP41" si="70">SUM(EA11,ED11,EG11,EJ11,EM11)</f>
        <v>0</v>
      </c>
      <c r="EQ11" s="177">
        <f t="shared" ref="EQ11:EQ76" si="71">SUM(EB11,EE11,EH11,EK11,EN11)</f>
        <v>259176</v>
      </c>
      <c r="ER11" s="21">
        <v>2541</v>
      </c>
      <c r="ET11" s="177">
        <f t="shared" ref="ET11:ET76" si="72">SUM(ER11:ES11)</f>
        <v>2541</v>
      </c>
      <c r="EW11" s="177">
        <f t="shared" ref="EW11:EW76" si="73">SUM(EU11:EV11)</f>
        <v>0</v>
      </c>
      <c r="EX11" s="21">
        <v>2238</v>
      </c>
      <c r="EZ11" s="177">
        <f t="shared" ref="EZ11:EZ76" si="74">SUM(EX11:EY11)</f>
        <v>2238</v>
      </c>
      <c r="FA11" s="21">
        <v>991</v>
      </c>
      <c r="FC11" s="177">
        <f t="shared" ref="FC11:FC76" si="75">SUM(FA11:FB11)</f>
        <v>991</v>
      </c>
      <c r="FD11" s="22">
        <f t="shared" ref="FD11:FD41" si="76">SUM(ER11,EU11,EX11,FA11)</f>
        <v>5770</v>
      </c>
      <c r="FE11" s="21">
        <f t="shared" ref="FE11:FE41" si="77">SUM(ES11,EV11,EY11,FB11)</f>
        <v>0</v>
      </c>
      <c r="FF11" s="177">
        <f t="shared" ref="FF11:FF76" si="78">SUM(ET11,EW11,EZ11,FC11)</f>
        <v>5770</v>
      </c>
      <c r="FG11" s="21">
        <v>1163</v>
      </c>
      <c r="FI11" s="177">
        <f t="shared" ref="FI11:FI76" si="79">SUM(FG11:FH11)</f>
        <v>1163</v>
      </c>
      <c r="FJ11" s="21">
        <f t="shared" ref="FJ11:FL80" si="80">SUM(FG11)</f>
        <v>1163</v>
      </c>
      <c r="FK11" s="21">
        <f t="shared" si="80"/>
        <v>0</v>
      </c>
      <c r="FL11" s="177">
        <f t="shared" ref="FL11:FL76" si="81">SUM(FI11)</f>
        <v>1163</v>
      </c>
      <c r="FO11" s="177">
        <f t="shared" ref="FO11:FO76" si="82">SUM(FM11:FN11)</f>
        <v>0</v>
      </c>
      <c r="FP11" s="22">
        <f t="shared" ref="FP11:FP41" si="83">SUM(,FM11)</f>
        <v>0</v>
      </c>
      <c r="FQ11" s="21">
        <f t="shared" ref="FQ11:FQ41" si="84">SUM(,FN11)</f>
        <v>0</v>
      </c>
      <c r="FR11" s="177">
        <f t="shared" ref="FR11:FR76" si="85">SUM(,FO11)</f>
        <v>0</v>
      </c>
      <c r="FS11" s="22">
        <f t="shared" si="5"/>
        <v>307775</v>
      </c>
      <c r="FT11" s="21">
        <f t="shared" si="5"/>
        <v>0</v>
      </c>
      <c r="FU11" s="177">
        <f t="shared" si="5"/>
        <v>307775</v>
      </c>
      <c r="FV11" s="21">
        <v>13216</v>
      </c>
      <c r="FX11" s="177">
        <f t="shared" ref="FX11:FX76" si="86">SUM(FV11:FW11)</f>
        <v>13216</v>
      </c>
      <c r="GA11" s="177">
        <f t="shared" ref="GA11:GA76" si="87">SUM(FY11:FZ11)</f>
        <v>0</v>
      </c>
      <c r="GD11" s="177">
        <f t="shared" ref="GD11:GD76" si="88">SUM(GB11:GC11)</f>
        <v>0</v>
      </c>
      <c r="GG11" s="177">
        <f t="shared" ref="GG11:GG76" si="89">SUM(GE11:GF11)</f>
        <v>0</v>
      </c>
      <c r="GJ11" s="177">
        <f t="shared" ref="GJ11:GJ76" si="90">SUM(GH11:GI11)</f>
        <v>0</v>
      </c>
      <c r="GM11" s="177">
        <f t="shared" ref="GM11:GM76" si="91">SUM(GK11:GL11)</f>
        <v>0</v>
      </c>
      <c r="GN11" s="22">
        <f t="shared" ref="GN11:GN75" si="92">SUM(FV11,FY11,GB11,GE11,GH11,GK11)</f>
        <v>13216</v>
      </c>
      <c r="GO11" s="21">
        <f t="shared" ref="GO11:GO75" si="93">SUM(FW11,FZ11,GC11,GF11,GI11,GL11)</f>
        <v>0</v>
      </c>
      <c r="GP11" s="177">
        <f t="shared" ref="GP11:GP76" si="94">SUM(FX11,GA11,GD11,GG11,GJ11,GM11)</f>
        <v>13216</v>
      </c>
      <c r="GS11" s="177">
        <f t="shared" ref="GS11:GS76" si="95">SUM(GQ11:GR11)</f>
        <v>0</v>
      </c>
      <c r="GT11" s="22">
        <f t="shared" ref="GT11:GT80" si="96">GQ11</f>
        <v>0</v>
      </c>
      <c r="GU11" s="21">
        <f t="shared" ref="GU11:GV80" si="97">GR11</f>
        <v>0</v>
      </c>
      <c r="GV11" s="177">
        <f t="shared" ref="GV11:GV76" si="98">GS11</f>
        <v>0</v>
      </c>
      <c r="GY11" s="177">
        <f t="shared" ref="GY11:GY76" si="99">SUM(GW11:GX11)</f>
        <v>0</v>
      </c>
      <c r="HB11" s="177">
        <f t="shared" ref="HB11:HB76" si="100">SUM(GZ11:HA11)</f>
        <v>0</v>
      </c>
      <c r="HC11" s="22">
        <f t="shared" ref="HC11:HC80" si="101">SUM(GW11,GZ11)</f>
        <v>0</v>
      </c>
      <c r="HD11" s="21">
        <f t="shared" ref="HD11:HE80" si="102">SUM(GX11,HA11)</f>
        <v>0</v>
      </c>
      <c r="HE11" s="177">
        <f t="shared" ref="HE11:HE76" si="103">SUM(GY11,HB11)</f>
        <v>0</v>
      </c>
      <c r="HH11" s="177">
        <f t="shared" ref="HH11:HH76" si="104">SUM(HF11:HG11)</f>
        <v>0</v>
      </c>
      <c r="HK11" s="177">
        <f t="shared" ref="HK11:HK76" si="105">SUM(HI11:HJ11)</f>
        <v>0</v>
      </c>
      <c r="HL11" s="22">
        <f t="shared" ref="HL11:HL80" si="106">SUM(HF11,HI11)</f>
        <v>0</v>
      </c>
      <c r="HM11" s="21">
        <f t="shared" ref="HM11:HN80" si="107">SUM(HG11,HJ11)</f>
        <v>0</v>
      </c>
      <c r="HN11" s="177">
        <f t="shared" ref="HN11:HN76" si="108">SUM(HH11,HK11)</f>
        <v>0</v>
      </c>
      <c r="HQ11" s="177">
        <f t="shared" ref="HQ11:HQ76" si="109">SUM(HO11:HP11)</f>
        <v>0</v>
      </c>
      <c r="HT11" s="177">
        <f t="shared" ref="HT11:HT76" si="110">SUM(HR11:HS11)</f>
        <v>0</v>
      </c>
      <c r="HU11" s="22">
        <f t="shared" ref="HU11:HU80" si="111">SUM(HO11,HR11)</f>
        <v>0</v>
      </c>
      <c r="HV11" s="21">
        <f t="shared" ref="HV11:HW80" si="112">SUM(HP11,HS11)</f>
        <v>0</v>
      </c>
      <c r="HW11" s="177">
        <f t="shared" ref="HW11:HW76" si="113">SUM(HQ11,HT11)</f>
        <v>0</v>
      </c>
      <c r="HZ11" s="177">
        <f t="shared" ref="HZ11:HZ76" si="114">SUM(HX11:HY11)</f>
        <v>0</v>
      </c>
      <c r="IA11" s="22">
        <f t="shared" ref="IA11:IA41" si="115">HX11</f>
        <v>0</v>
      </c>
      <c r="IB11" s="21">
        <f t="shared" ref="IB11:IB41" si="116">HY11</f>
        <v>0</v>
      </c>
      <c r="IC11" s="177">
        <f t="shared" ref="IC11:IC76" si="117">HZ11</f>
        <v>0</v>
      </c>
      <c r="ID11" s="22">
        <f t="shared" ref="ID11:ID41" si="118">SUM(GN11,GT11,HC11,,HL11,HU11,IA11)</f>
        <v>13216</v>
      </c>
      <c r="IE11" s="21">
        <f t="shared" si="6"/>
        <v>0</v>
      </c>
      <c r="IF11" s="177">
        <f t="shared" si="6"/>
        <v>13216</v>
      </c>
      <c r="II11" s="177">
        <f t="shared" ref="II11:II76" si="119">SUM(IG11:IH11)</f>
        <v>0</v>
      </c>
      <c r="IL11" s="177">
        <f t="shared" ref="IL11:IL76" si="120">SUM(IJ11:IK11)</f>
        <v>0</v>
      </c>
      <c r="IO11" s="177">
        <f t="shared" ref="IO11:IO76" si="121">SUM(IM11:IN11)</f>
        <v>0</v>
      </c>
      <c r="IP11" s="22">
        <f t="shared" ref="IP11:IP80" si="122">SUM(IJ11,IM11)</f>
        <v>0</v>
      </c>
      <c r="IQ11" s="21">
        <f t="shared" ref="IQ11:IR80" si="123">SUM(IK11,IN11)</f>
        <v>0</v>
      </c>
      <c r="IR11" s="177">
        <f t="shared" ref="IR11:IR76" si="124">SUM(IL11,IO11)</f>
        <v>0</v>
      </c>
      <c r="IU11" s="177">
        <f t="shared" ref="IU11:IU76" si="125">SUM(IS11:IT11)</f>
        <v>0</v>
      </c>
      <c r="IX11" s="177">
        <f t="shared" ref="IX11:IX76" si="126">SUM(IV11:IW11)</f>
        <v>0</v>
      </c>
      <c r="JA11" s="177">
        <f t="shared" ref="JA11:JA76" si="127">SUM(IY11:IZ11)</f>
        <v>0</v>
      </c>
      <c r="JD11" s="177">
        <f t="shared" ref="JD11:JD76" si="128">SUM(JB11:JC11)</f>
        <v>0</v>
      </c>
      <c r="JE11" s="21">
        <f t="shared" ref="JE11:JG80" si="129">SUM(IS11,IV11,IY11,JB11)</f>
        <v>0</v>
      </c>
      <c r="JF11" s="21">
        <f t="shared" si="129"/>
        <v>0</v>
      </c>
      <c r="JG11" s="177">
        <f t="shared" ref="JG11:JG76" si="130">SUM(IU11,IX11,JA11,JD11)</f>
        <v>0</v>
      </c>
      <c r="JH11" s="22">
        <f t="shared" ref="JH11:JH75" si="131">SUM(IG11,IP11,JE11)</f>
        <v>0</v>
      </c>
      <c r="JI11" s="21">
        <f t="shared" ref="JI11:JI75" si="132">SUM(IH11,IQ11,JF11)</f>
        <v>0</v>
      </c>
      <c r="JJ11" s="177">
        <f t="shared" ref="JJ11:JJ76" si="133">SUM(II11,IR11,JG11)</f>
        <v>0</v>
      </c>
      <c r="JM11" s="177">
        <f t="shared" ref="JM11:JM76" si="134">SUM(JK11:JL11)</f>
        <v>0</v>
      </c>
      <c r="JP11" s="177">
        <f t="shared" ref="JP11:JP76" si="135">SUM(JN11:JO11)</f>
        <v>0</v>
      </c>
      <c r="JS11" s="177">
        <f t="shared" ref="JS11:JS76" si="136">SUM(JQ11:JR11)</f>
        <v>0</v>
      </c>
      <c r="JT11" s="22"/>
      <c r="JV11" s="177">
        <f t="shared" ref="JV11:JV76" si="137">SUM(JT11:JU11)</f>
        <v>0</v>
      </c>
      <c r="JW11" s="22"/>
      <c r="JY11" s="177">
        <f t="shared" ref="JY11:JY76" si="138">SUM(JW11:JX11)</f>
        <v>0</v>
      </c>
      <c r="JZ11" s="22">
        <f t="shared" ref="JZ11:JZ80" si="139">SUM(JK11,JN11,JQ11,JT11,JW11)</f>
        <v>0</v>
      </c>
      <c r="KA11" s="21">
        <f t="shared" ref="KA11:KB80" si="140">SUM(JL11,JO11,JR11,JU11,JX11)</f>
        <v>0</v>
      </c>
      <c r="KB11" s="177">
        <f t="shared" ref="KB11:KB76" si="141">SUM(JM11,JP11,JS11,JV11,JY11)</f>
        <v>0</v>
      </c>
      <c r="KE11" s="177">
        <f t="shared" ref="KE11:KE76" si="142">SUM(KC11:KD11)</f>
        <v>0</v>
      </c>
      <c r="KH11" s="177">
        <f t="shared" ref="KH11:KH76" si="143">SUM(KF11:KG11)</f>
        <v>0</v>
      </c>
      <c r="KI11" s="22">
        <f t="shared" ref="KI11:KI41" si="144">SUM(KC11,KF11)</f>
        <v>0</v>
      </c>
      <c r="KJ11" s="21">
        <f t="shared" si="7"/>
        <v>0</v>
      </c>
      <c r="KK11" s="177">
        <f t="shared" si="7"/>
        <v>0</v>
      </c>
      <c r="KL11" s="22">
        <f t="shared" si="8"/>
        <v>0</v>
      </c>
      <c r="KM11" s="21">
        <f t="shared" si="8"/>
        <v>0</v>
      </c>
      <c r="KN11" s="177">
        <f t="shared" si="8"/>
        <v>0</v>
      </c>
      <c r="KO11" s="23">
        <v>520</v>
      </c>
      <c r="KP11" s="23"/>
      <c r="KQ11" s="177">
        <f t="shared" ref="KQ11:KQ76" si="145">SUM(KO11:KP11)</f>
        <v>520</v>
      </c>
      <c r="KR11" s="115"/>
      <c r="KS11" s="23"/>
      <c r="KT11" s="177">
        <f t="shared" ref="KT11:KT76" si="146">SUM(KR11:KS11)</f>
        <v>0</v>
      </c>
      <c r="KU11" s="115">
        <v>2476</v>
      </c>
      <c r="KV11" s="23"/>
      <c r="KW11" s="177">
        <f t="shared" ref="KW11:KW76" si="147">SUM(KU11:KV11)</f>
        <v>2476</v>
      </c>
      <c r="KX11" s="123">
        <f t="shared" ref="KX11:KX75" si="148">SUM(KO11,KR11,KU11)</f>
        <v>2996</v>
      </c>
      <c r="KY11" s="21">
        <f t="shared" ref="KY11:KY13" si="149">SUM(KP11,KS11,KV11)</f>
        <v>0</v>
      </c>
      <c r="KZ11" s="177">
        <f t="shared" ref="KZ11:KZ13" si="150">SUM(KQ11,KT11,KW11)</f>
        <v>2996</v>
      </c>
      <c r="LA11" s="115"/>
      <c r="LB11" s="23"/>
      <c r="LC11" s="177">
        <f t="shared" ref="LC11:LC76" si="151">SUM(LA11:LB11)</f>
        <v>0</v>
      </c>
      <c r="LD11" s="123">
        <f t="shared" ref="LD11:LD75" si="152">SUM(LA11)</f>
        <v>0</v>
      </c>
      <c r="LE11" s="21">
        <f t="shared" ref="LE11:LE75" si="153">SUM(LB11)</f>
        <v>0</v>
      </c>
      <c r="LF11" s="177">
        <f t="shared" ref="LF11:LF75" si="154">SUM(,LC11)</f>
        <v>0</v>
      </c>
      <c r="LG11" s="115"/>
      <c r="LH11" s="23"/>
      <c r="LI11" s="177">
        <f t="shared" ref="LI11:LI76" si="155">SUM(LG11:LH11)</f>
        <v>0</v>
      </c>
      <c r="LJ11" s="115">
        <f t="shared" ref="LJ11:LJ75" si="156">SUM(LG11)</f>
        <v>0</v>
      </c>
      <c r="LK11" s="132">
        <f t="shared" ref="LK11:LK75" si="157">SUM(LH11,)</f>
        <v>0</v>
      </c>
      <c r="LL11" s="177">
        <f t="shared" ref="LL11:LL75" si="158">SUM(LI11)</f>
        <v>0</v>
      </c>
      <c r="LM11" s="115">
        <f t="shared" si="9"/>
        <v>2996</v>
      </c>
      <c r="LN11" s="21">
        <f t="shared" si="10"/>
        <v>0</v>
      </c>
      <c r="LO11" s="177">
        <f t="shared" si="11"/>
        <v>2996</v>
      </c>
      <c r="LP11" s="22">
        <f t="shared" si="12"/>
        <v>323987</v>
      </c>
      <c r="LQ11" s="21">
        <f t="shared" si="13"/>
        <v>0</v>
      </c>
      <c r="LR11" s="177">
        <f t="shared" si="14"/>
        <v>323987</v>
      </c>
      <c r="LS11" s="22">
        <f t="shared" si="15"/>
        <v>1297101</v>
      </c>
      <c r="LT11" s="21">
        <f t="shared" si="16"/>
        <v>21734</v>
      </c>
      <c r="LU11" s="177">
        <f t="shared" si="17"/>
        <v>1318835</v>
      </c>
    </row>
    <row r="12" spans="1:333" s="21" customFormat="1" ht="16.5" thickBot="1" x14ac:dyDescent="0.3">
      <c r="A12" s="18">
        <v>3</v>
      </c>
      <c r="B12" s="19" t="s">
        <v>185</v>
      </c>
      <c r="C12" s="20" t="s">
        <v>126</v>
      </c>
      <c r="D12" s="21">
        <v>1722167</v>
      </c>
      <c r="E12" s="21">
        <f>-2019+246-3950-17727+23095</f>
        <v>-355</v>
      </c>
      <c r="F12" s="177">
        <f t="shared" si="18"/>
        <v>1721812</v>
      </c>
      <c r="G12" s="21">
        <v>101364</v>
      </c>
      <c r="I12" s="177">
        <f>SUM(G12:H12)</f>
        <v>101364</v>
      </c>
      <c r="J12" s="21">
        <v>75811</v>
      </c>
      <c r="K12" s="21">
        <f>233-1305</f>
        <v>-1072</v>
      </c>
      <c r="L12" s="177">
        <f t="shared" si="19"/>
        <v>74739</v>
      </c>
      <c r="M12" s="21">
        <v>55401</v>
      </c>
      <c r="O12" s="177">
        <f t="shared" si="20"/>
        <v>55401</v>
      </c>
      <c r="P12" s="21">
        <v>69004</v>
      </c>
      <c r="Q12" s="21">
        <f>146-1418</f>
        <v>-1272</v>
      </c>
      <c r="R12" s="177">
        <f t="shared" si="21"/>
        <v>67732</v>
      </c>
      <c r="S12" s="21">
        <v>86567</v>
      </c>
      <c r="T12" s="21">
        <f>-4-1772</f>
        <v>-1776</v>
      </c>
      <c r="U12" s="177">
        <f t="shared" si="22"/>
        <v>84791</v>
      </c>
      <c r="V12" s="21">
        <v>69349</v>
      </c>
      <c r="X12" s="177">
        <f t="shared" si="23"/>
        <v>69349</v>
      </c>
      <c r="Y12" s="21">
        <v>83119</v>
      </c>
      <c r="AA12" s="177">
        <f t="shared" si="24"/>
        <v>83119</v>
      </c>
      <c r="AB12" s="21">
        <f t="shared" si="0"/>
        <v>540615</v>
      </c>
      <c r="AC12" s="21">
        <f t="shared" si="0"/>
        <v>-4120</v>
      </c>
      <c r="AD12" s="177">
        <f t="shared" si="0"/>
        <v>536495</v>
      </c>
      <c r="AE12" s="21">
        <v>200250</v>
      </c>
      <c r="AF12" s="21">
        <f>-778-79</f>
        <v>-857</v>
      </c>
      <c r="AG12" s="177">
        <f t="shared" si="25"/>
        <v>199393</v>
      </c>
      <c r="AH12" s="21">
        <f t="shared" si="26"/>
        <v>2463032</v>
      </c>
      <c r="AI12" s="21">
        <f t="shared" si="26"/>
        <v>-5332</v>
      </c>
      <c r="AJ12" s="177">
        <f t="shared" si="27"/>
        <v>2457700</v>
      </c>
      <c r="AK12" s="21">
        <v>475394</v>
      </c>
      <c r="AL12" s="21">
        <f>18796+25976</f>
        <v>44772</v>
      </c>
      <c r="AM12" s="177">
        <f t="shared" si="28"/>
        <v>520166</v>
      </c>
      <c r="AN12" s="21">
        <v>194833</v>
      </c>
      <c r="AO12" s="21">
        <f>-5207</f>
        <v>-5207</v>
      </c>
      <c r="AP12" s="177">
        <f t="shared" si="29"/>
        <v>189626</v>
      </c>
      <c r="AQ12" s="21">
        <v>5057</v>
      </c>
      <c r="AR12" s="21">
        <f>1266</f>
        <v>1266</v>
      </c>
      <c r="AS12" s="177">
        <f t="shared" si="30"/>
        <v>6323</v>
      </c>
      <c r="AT12" s="21">
        <v>10606</v>
      </c>
      <c r="AV12" s="177">
        <f t="shared" si="31"/>
        <v>10606</v>
      </c>
      <c r="AW12" s="21">
        <v>5160</v>
      </c>
      <c r="AY12" s="177">
        <f t="shared" si="32"/>
        <v>5160</v>
      </c>
      <c r="AZ12" s="21">
        <v>10795</v>
      </c>
      <c r="BB12" s="177">
        <f t="shared" si="33"/>
        <v>10795</v>
      </c>
      <c r="BC12" s="24">
        <f t="shared" si="34"/>
        <v>701845</v>
      </c>
      <c r="BD12" s="21">
        <f t="shared" si="35"/>
        <v>40831</v>
      </c>
      <c r="BE12" s="177">
        <f t="shared" si="36"/>
        <v>742676</v>
      </c>
      <c r="BF12" s="21">
        <v>554320</v>
      </c>
      <c r="BG12" s="21">
        <f>4300</f>
        <v>4300</v>
      </c>
      <c r="BH12" s="177">
        <f t="shared" si="37"/>
        <v>558620</v>
      </c>
      <c r="BI12" s="21">
        <v>123449</v>
      </c>
      <c r="BK12" s="177">
        <f t="shared" si="38"/>
        <v>123449</v>
      </c>
      <c r="BL12" s="21">
        <v>1447983</v>
      </c>
      <c r="BN12" s="177">
        <f t="shared" si="39"/>
        <v>1447983</v>
      </c>
      <c r="BO12" s="21">
        <v>65644</v>
      </c>
      <c r="BP12" s="21">
        <f>6350</f>
        <v>6350</v>
      </c>
      <c r="BQ12" s="177">
        <f t="shared" si="40"/>
        <v>71994</v>
      </c>
      <c r="BR12" s="21">
        <v>49022</v>
      </c>
      <c r="BT12" s="177">
        <f t="shared" si="41"/>
        <v>49022</v>
      </c>
      <c r="BU12" s="21">
        <v>74013</v>
      </c>
      <c r="BV12" s="21">
        <f>2000</f>
        <v>2000</v>
      </c>
      <c r="BW12" s="177">
        <f t="shared" si="42"/>
        <v>76013</v>
      </c>
      <c r="BX12" s="21">
        <v>388631</v>
      </c>
      <c r="BZ12" s="177">
        <f t="shared" si="43"/>
        <v>388631</v>
      </c>
      <c r="CA12" s="21">
        <v>1667726</v>
      </c>
      <c r="CC12" s="177">
        <f t="shared" si="44"/>
        <v>1667726</v>
      </c>
      <c r="CD12" s="22">
        <f t="shared" si="45"/>
        <v>4370788</v>
      </c>
      <c r="CE12" s="21">
        <f t="shared" si="46"/>
        <v>12650</v>
      </c>
      <c r="CF12" s="177">
        <f t="shared" si="1"/>
        <v>4383438</v>
      </c>
      <c r="CG12" s="21">
        <v>884268</v>
      </c>
      <c r="CI12" s="177">
        <f t="shared" si="47"/>
        <v>884268</v>
      </c>
      <c r="CJ12" s="21">
        <v>1101090</v>
      </c>
      <c r="CL12" s="177">
        <f t="shared" si="48"/>
        <v>1101090</v>
      </c>
      <c r="CO12" s="177">
        <f t="shared" si="49"/>
        <v>0</v>
      </c>
      <c r="CP12" s="21">
        <v>15200</v>
      </c>
      <c r="CR12" s="177">
        <f t="shared" si="50"/>
        <v>15200</v>
      </c>
      <c r="CS12" s="22">
        <f t="shared" si="51"/>
        <v>2000558</v>
      </c>
      <c r="CT12" s="21">
        <f t="shared" si="52"/>
        <v>0</v>
      </c>
      <c r="CU12" s="177">
        <f t="shared" si="2"/>
        <v>2000558</v>
      </c>
      <c r="CV12" s="21">
        <v>434463</v>
      </c>
      <c r="CX12" s="177">
        <f t="shared" si="53"/>
        <v>434463</v>
      </c>
      <c r="CY12" s="21">
        <v>117085</v>
      </c>
      <c r="DA12" s="177">
        <f t="shared" si="54"/>
        <v>117085</v>
      </c>
      <c r="DB12" s="21">
        <v>345384</v>
      </c>
      <c r="DD12" s="177">
        <f t="shared" si="55"/>
        <v>345384</v>
      </c>
      <c r="DE12" s="21">
        <v>327440</v>
      </c>
      <c r="DG12" s="177">
        <f t="shared" si="56"/>
        <v>327440</v>
      </c>
      <c r="DH12" s="21">
        <v>263922</v>
      </c>
      <c r="DI12" s="21">
        <f>1715+11896+9280+9808+1143</f>
        <v>33842</v>
      </c>
      <c r="DJ12" s="177">
        <f t="shared" si="57"/>
        <v>297764</v>
      </c>
      <c r="DK12" s="22">
        <f t="shared" si="58"/>
        <v>1488294</v>
      </c>
      <c r="DL12" s="21">
        <f t="shared" si="59"/>
        <v>33842</v>
      </c>
      <c r="DM12" s="177">
        <f t="shared" si="3"/>
        <v>1522136</v>
      </c>
      <c r="DN12" s="21">
        <v>2540</v>
      </c>
      <c r="DP12" s="177">
        <f t="shared" si="60"/>
        <v>2540</v>
      </c>
      <c r="DQ12" s="21">
        <v>644355</v>
      </c>
      <c r="DR12" s="21">
        <f>17780+895+3556+5461</f>
        <v>27692</v>
      </c>
      <c r="DS12" s="177">
        <f t="shared" si="61"/>
        <v>672047</v>
      </c>
      <c r="DV12" s="177">
        <f t="shared" si="62"/>
        <v>0</v>
      </c>
      <c r="DW12" s="21">
        <f t="shared" si="63"/>
        <v>646895</v>
      </c>
      <c r="DX12" s="21">
        <f t="shared" si="4"/>
        <v>27692</v>
      </c>
      <c r="DY12" s="177">
        <f t="shared" si="4"/>
        <v>674587</v>
      </c>
      <c r="EB12" s="177">
        <f t="shared" si="64"/>
        <v>0</v>
      </c>
      <c r="EE12" s="177">
        <f t="shared" si="65"/>
        <v>0</v>
      </c>
      <c r="EH12" s="177">
        <f t="shared" si="66"/>
        <v>0</v>
      </c>
      <c r="EI12" s="21">
        <v>10480</v>
      </c>
      <c r="EJ12" s="21">
        <f>-735</f>
        <v>-735</v>
      </c>
      <c r="EK12" s="177">
        <f t="shared" si="67"/>
        <v>9745</v>
      </c>
      <c r="EN12" s="177">
        <f t="shared" si="68"/>
        <v>0</v>
      </c>
      <c r="EO12" s="22">
        <f t="shared" si="69"/>
        <v>10480</v>
      </c>
      <c r="EP12" s="21">
        <f t="shared" si="70"/>
        <v>-735</v>
      </c>
      <c r="EQ12" s="177">
        <f t="shared" si="71"/>
        <v>9745</v>
      </c>
      <c r="ER12" s="21">
        <v>36756</v>
      </c>
      <c r="ES12" s="21">
        <f>-503</f>
        <v>-503</v>
      </c>
      <c r="ET12" s="177">
        <f t="shared" si="72"/>
        <v>36253</v>
      </c>
      <c r="EU12" s="21">
        <v>3000</v>
      </c>
      <c r="EW12" s="177">
        <f t="shared" si="73"/>
        <v>3000</v>
      </c>
      <c r="EX12" s="21">
        <v>60756</v>
      </c>
      <c r="EZ12" s="177">
        <f t="shared" si="74"/>
        <v>60756</v>
      </c>
      <c r="FA12" s="21">
        <v>319409</v>
      </c>
      <c r="FB12" s="21">
        <f>-438-1000-1000</f>
        <v>-2438</v>
      </c>
      <c r="FC12" s="177">
        <f t="shared" si="75"/>
        <v>316971</v>
      </c>
      <c r="FD12" s="22">
        <f t="shared" si="76"/>
        <v>419921</v>
      </c>
      <c r="FE12" s="21">
        <f t="shared" si="77"/>
        <v>-2941</v>
      </c>
      <c r="FF12" s="177">
        <f t="shared" si="78"/>
        <v>416980</v>
      </c>
      <c r="FG12" s="21">
        <v>2000</v>
      </c>
      <c r="FI12" s="177">
        <f t="shared" si="79"/>
        <v>2000</v>
      </c>
      <c r="FJ12" s="21">
        <f t="shared" si="80"/>
        <v>2000</v>
      </c>
      <c r="FK12" s="21">
        <f t="shared" si="80"/>
        <v>0</v>
      </c>
      <c r="FL12" s="177">
        <f t="shared" si="81"/>
        <v>2000</v>
      </c>
      <c r="FM12" s="21">
        <v>220000</v>
      </c>
      <c r="FO12" s="177">
        <f t="shared" si="82"/>
        <v>220000</v>
      </c>
      <c r="FP12" s="22">
        <f t="shared" si="83"/>
        <v>220000</v>
      </c>
      <c r="FQ12" s="21">
        <f t="shared" si="84"/>
        <v>0</v>
      </c>
      <c r="FR12" s="177">
        <f t="shared" si="85"/>
        <v>220000</v>
      </c>
      <c r="FS12" s="22">
        <f t="shared" si="5"/>
        <v>9158936</v>
      </c>
      <c r="FT12" s="21">
        <f t="shared" si="5"/>
        <v>70508</v>
      </c>
      <c r="FU12" s="177">
        <f t="shared" si="5"/>
        <v>9229444</v>
      </c>
      <c r="FV12" s="21">
        <v>41272</v>
      </c>
      <c r="FX12" s="177">
        <f t="shared" si="86"/>
        <v>41272</v>
      </c>
      <c r="FY12" s="21">
        <v>2000</v>
      </c>
      <c r="GA12" s="177">
        <f t="shared" si="87"/>
        <v>2000</v>
      </c>
      <c r="GD12" s="177">
        <f t="shared" si="88"/>
        <v>0</v>
      </c>
      <c r="GE12" s="21">
        <v>339970</v>
      </c>
      <c r="GG12" s="177">
        <f t="shared" si="89"/>
        <v>339970</v>
      </c>
      <c r="GJ12" s="177">
        <f t="shared" si="90"/>
        <v>0</v>
      </c>
      <c r="GM12" s="177">
        <f t="shared" si="91"/>
        <v>0</v>
      </c>
      <c r="GN12" s="22">
        <f t="shared" si="92"/>
        <v>383242</v>
      </c>
      <c r="GO12" s="21">
        <f t="shared" si="93"/>
        <v>0</v>
      </c>
      <c r="GP12" s="177">
        <f t="shared" si="94"/>
        <v>383242</v>
      </c>
      <c r="GS12" s="177">
        <f t="shared" si="95"/>
        <v>0</v>
      </c>
      <c r="GT12" s="22">
        <f t="shared" si="96"/>
        <v>0</v>
      </c>
      <c r="GU12" s="21">
        <f t="shared" si="97"/>
        <v>0</v>
      </c>
      <c r="GV12" s="177">
        <f t="shared" si="98"/>
        <v>0</v>
      </c>
      <c r="GY12" s="177">
        <f t="shared" si="99"/>
        <v>0</v>
      </c>
      <c r="HB12" s="177">
        <f t="shared" si="100"/>
        <v>0</v>
      </c>
      <c r="HC12" s="22">
        <f t="shared" si="101"/>
        <v>0</v>
      </c>
      <c r="HD12" s="21">
        <f t="shared" si="102"/>
        <v>0</v>
      </c>
      <c r="HE12" s="177">
        <f t="shared" si="103"/>
        <v>0</v>
      </c>
      <c r="HH12" s="177">
        <f t="shared" si="104"/>
        <v>0</v>
      </c>
      <c r="HK12" s="177">
        <f t="shared" si="105"/>
        <v>0</v>
      </c>
      <c r="HL12" s="22">
        <f t="shared" si="106"/>
        <v>0</v>
      </c>
      <c r="HM12" s="21">
        <f t="shared" si="107"/>
        <v>0</v>
      </c>
      <c r="HN12" s="177">
        <f t="shared" si="108"/>
        <v>0</v>
      </c>
      <c r="HQ12" s="177">
        <f t="shared" si="109"/>
        <v>0</v>
      </c>
      <c r="HT12" s="177">
        <f t="shared" si="110"/>
        <v>0</v>
      </c>
      <c r="HU12" s="22">
        <f t="shared" si="111"/>
        <v>0</v>
      </c>
      <c r="HV12" s="21">
        <f t="shared" si="112"/>
        <v>0</v>
      </c>
      <c r="HW12" s="177">
        <f t="shared" si="113"/>
        <v>0</v>
      </c>
      <c r="HZ12" s="177">
        <f t="shared" si="114"/>
        <v>0</v>
      </c>
      <c r="IA12" s="22">
        <f t="shared" si="115"/>
        <v>0</v>
      </c>
      <c r="IB12" s="21">
        <f t="shared" si="116"/>
        <v>0</v>
      </c>
      <c r="IC12" s="177">
        <f t="shared" si="117"/>
        <v>0</v>
      </c>
      <c r="ID12" s="22">
        <f t="shared" si="118"/>
        <v>383242</v>
      </c>
      <c r="IE12" s="21">
        <f t="shared" si="6"/>
        <v>0</v>
      </c>
      <c r="IF12" s="177">
        <f t="shared" si="6"/>
        <v>383242</v>
      </c>
      <c r="II12" s="177">
        <f t="shared" si="119"/>
        <v>0</v>
      </c>
      <c r="IL12" s="177">
        <f t="shared" si="120"/>
        <v>0</v>
      </c>
      <c r="IO12" s="177">
        <f t="shared" si="121"/>
        <v>0</v>
      </c>
      <c r="IP12" s="22">
        <f t="shared" si="122"/>
        <v>0</v>
      </c>
      <c r="IQ12" s="21">
        <f t="shared" si="123"/>
        <v>0</v>
      </c>
      <c r="IR12" s="177">
        <f t="shared" si="124"/>
        <v>0</v>
      </c>
      <c r="IU12" s="177">
        <f t="shared" si="125"/>
        <v>0</v>
      </c>
      <c r="IX12" s="177">
        <f t="shared" si="126"/>
        <v>0</v>
      </c>
      <c r="JA12" s="177">
        <f t="shared" si="127"/>
        <v>0</v>
      </c>
      <c r="JD12" s="177">
        <f t="shared" si="128"/>
        <v>0</v>
      </c>
      <c r="JE12" s="21">
        <f t="shared" si="129"/>
        <v>0</v>
      </c>
      <c r="JF12" s="21">
        <f t="shared" si="129"/>
        <v>0</v>
      </c>
      <c r="JG12" s="177">
        <f t="shared" si="130"/>
        <v>0</v>
      </c>
      <c r="JH12" s="22">
        <f t="shared" si="131"/>
        <v>0</v>
      </c>
      <c r="JI12" s="21">
        <f t="shared" si="132"/>
        <v>0</v>
      </c>
      <c r="JJ12" s="177">
        <f t="shared" si="133"/>
        <v>0</v>
      </c>
      <c r="JM12" s="177">
        <f t="shared" si="134"/>
        <v>0</v>
      </c>
      <c r="JP12" s="177">
        <f t="shared" si="135"/>
        <v>0</v>
      </c>
      <c r="JS12" s="177">
        <f t="shared" si="136"/>
        <v>0</v>
      </c>
      <c r="JT12" s="22"/>
      <c r="JV12" s="177">
        <f t="shared" si="137"/>
        <v>0</v>
      </c>
      <c r="JW12" s="22"/>
      <c r="JY12" s="177">
        <f t="shared" si="138"/>
        <v>0</v>
      </c>
      <c r="JZ12" s="22">
        <f t="shared" si="139"/>
        <v>0</v>
      </c>
      <c r="KA12" s="21">
        <f t="shared" si="140"/>
        <v>0</v>
      </c>
      <c r="KB12" s="177">
        <f t="shared" si="141"/>
        <v>0</v>
      </c>
      <c r="KE12" s="177">
        <f t="shared" si="142"/>
        <v>0</v>
      </c>
      <c r="KH12" s="177">
        <f t="shared" si="143"/>
        <v>0</v>
      </c>
      <c r="KI12" s="22">
        <f t="shared" si="144"/>
        <v>0</v>
      </c>
      <c r="KJ12" s="21">
        <f t="shared" si="7"/>
        <v>0</v>
      </c>
      <c r="KK12" s="177">
        <f t="shared" si="7"/>
        <v>0</v>
      </c>
      <c r="KL12" s="22">
        <f t="shared" si="8"/>
        <v>0</v>
      </c>
      <c r="KM12" s="21">
        <f t="shared" si="8"/>
        <v>0</v>
      </c>
      <c r="KN12" s="177">
        <f t="shared" si="8"/>
        <v>0</v>
      </c>
      <c r="KO12" s="23">
        <v>4483</v>
      </c>
      <c r="KP12" s="23"/>
      <c r="KQ12" s="177">
        <f t="shared" si="145"/>
        <v>4483</v>
      </c>
      <c r="KR12" s="115">
        <v>220</v>
      </c>
      <c r="KS12" s="23"/>
      <c r="KT12" s="177">
        <f t="shared" si="146"/>
        <v>220</v>
      </c>
      <c r="KU12" s="115">
        <v>8736</v>
      </c>
      <c r="KV12" s="23"/>
      <c r="KW12" s="177">
        <f t="shared" si="147"/>
        <v>8736</v>
      </c>
      <c r="KX12" s="123">
        <f>SUM(KO12,KR12,KU12)</f>
        <v>13439</v>
      </c>
      <c r="KY12" s="21">
        <f t="shared" si="149"/>
        <v>0</v>
      </c>
      <c r="KZ12" s="177">
        <f t="shared" si="150"/>
        <v>13439</v>
      </c>
      <c r="LA12" s="115">
        <v>7164</v>
      </c>
      <c r="LB12" s="23"/>
      <c r="LC12" s="177">
        <f t="shared" si="151"/>
        <v>7164</v>
      </c>
      <c r="LD12" s="123">
        <f t="shared" si="152"/>
        <v>7164</v>
      </c>
      <c r="LE12" s="21">
        <f t="shared" si="153"/>
        <v>0</v>
      </c>
      <c r="LF12" s="177">
        <f t="shared" si="154"/>
        <v>7164</v>
      </c>
      <c r="LG12" s="115"/>
      <c r="LH12" s="23"/>
      <c r="LI12" s="177">
        <f t="shared" si="155"/>
        <v>0</v>
      </c>
      <c r="LJ12" s="115">
        <f t="shared" si="156"/>
        <v>0</v>
      </c>
      <c r="LK12" s="132">
        <f t="shared" si="157"/>
        <v>0</v>
      </c>
      <c r="LL12" s="177">
        <f t="shared" si="158"/>
        <v>0</v>
      </c>
      <c r="LM12" s="115">
        <f t="shared" si="9"/>
        <v>20603</v>
      </c>
      <c r="LN12" s="21">
        <f t="shared" si="10"/>
        <v>0</v>
      </c>
      <c r="LO12" s="177">
        <f t="shared" si="11"/>
        <v>20603</v>
      </c>
      <c r="LP12" s="22">
        <f t="shared" si="12"/>
        <v>9562781</v>
      </c>
      <c r="LQ12" s="21">
        <f t="shared" si="13"/>
        <v>70508</v>
      </c>
      <c r="LR12" s="177">
        <f t="shared" si="14"/>
        <v>9633289</v>
      </c>
      <c r="LS12" s="22">
        <f t="shared" si="15"/>
        <v>12727658</v>
      </c>
      <c r="LT12" s="21">
        <f t="shared" si="16"/>
        <v>106007</v>
      </c>
      <c r="LU12" s="177">
        <f t="shared" si="17"/>
        <v>12833665</v>
      </c>
    </row>
    <row r="13" spans="1:333" s="21" customFormat="1" ht="16.5" thickBot="1" x14ac:dyDescent="0.3">
      <c r="A13" s="18">
        <v>4</v>
      </c>
      <c r="B13" s="19" t="s">
        <v>186</v>
      </c>
      <c r="C13" s="20" t="s">
        <v>154</v>
      </c>
      <c r="D13" s="21">
        <v>2500</v>
      </c>
      <c r="F13" s="177">
        <f t="shared" si="18"/>
        <v>2500</v>
      </c>
      <c r="I13" s="177">
        <f>SUM(G13:H13)</f>
        <v>0</v>
      </c>
      <c r="L13" s="177">
        <f t="shared" si="19"/>
        <v>0</v>
      </c>
      <c r="O13" s="177">
        <f t="shared" si="20"/>
        <v>0</v>
      </c>
      <c r="R13" s="177">
        <f t="shared" si="21"/>
        <v>0</v>
      </c>
      <c r="U13" s="177">
        <f t="shared" si="22"/>
        <v>0</v>
      </c>
      <c r="X13" s="177">
        <f t="shared" si="23"/>
        <v>0</v>
      </c>
      <c r="AA13" s="177">
        <f t="shared" si="24"/>
        <v>0</v>
      </c>
      <c r="AB13" s="21">
        <f t="shared" si="0"/>
        <v>0</v>
      </c>
      <c r="AC13" s="21">
        <f t="shared" si="0"/>
        <v>0</v>
      </c>
      <c r="AD13" s="177">
        <f t="shared" si="0"/>
        <v>0</v>
      </c>
      <c r="AG13" s="177">
        <f t="shared" si="25"/>
        <v>0</v>
      </c>
      <c r="AH13" s="21">
        <f t="shared" si="26"/>
        <v>2500</v>
      </c>
      <c r="AI13" s="21">
        <f t="shared" si="26"/>
        <v>0</v>
      </c>
      <c r="AJ13" s="177">
        <f t="shared" si="27"/>
        <v>2500</v>
      </c>
      <c r="AM13" s="177">
        <f t="shared" si="28"/>
        <v>0</v>
      </c>
      <c r="AP13" s="177">
        <f t="shared" si="29"/>
        <v>0</v>
      </c>
      <c r="AQ13" s="24"/>
      <c r="AS13" s="177">
        <f t="shared" si="30"/>
        <v>0</v>
      </c>
      <c r="AT13" s="24"/>
      <c r="AV13" s="177">
        <f t="shared" si="31"/>
        <v>0</v>
      </c>
      <c r="AY13" s="177">
        <f t="shared" si="32"/>
        <v>0</v>
      </c>
      <c r="BB13" s="177">
        <f t="shared" si="33"/>
        <v>0</v>
      </c>
      <c r="BC13" s="24">
        <f t="shared" si="34"/>
        <v>0</v>
      </c>
      <c r="BD13" s="21">
        <f t="shared" si="35"/>
        <v>0</v>
      </c>
      <c r="BE13" s="177">
        <f t="shared" si="36"/>
        <v>0</v>
      </c>
      <c r="BH13" s="177">
        <f t="shared" si="37"/>
        <v>0</v>
      </c>
      <c r="BK13" s="177">
        <f t="shared" si="38"/>
        <v>0</v>
      </c>
      <c r="BN13" s="177">
        <f t="shared" si="39"/>
        <v>0</v>
      </c>
      <c r="BQ13" s="177">
        <f t="shared" si="40"/>
        <v>0</v>
      </c>
      <c r="BT13" s="177">
        <f t="shared" si="41"/>
        <v>0</v>
      </c>
      <c r="BW13" s="177">
        <f t="shared" si="42"/>
        <v>0</v>
      </c>
      <c r="BZ13" s="177">
        <f t="shared" si="43"/>
        <v>0</v>
      </c>
      <c r="CC13" s="177">
        <f t="shared" si="44"/>
        <v>0</v>
      </c>
      <c r="CD13" s="22">
        <f t="shared" si="45"/>
        <v>0</v>
      </c>
      <c r="CE13" s="21">
        <f t="shared" si="46"/>
        <v>0</v>
      </c>
      <c r="CF13" s="177">
        <f t="shared" si="1"/>
        <v>0</v>
      </c>
      <c r="CI13" s="177">
        <f t="shared" si="47"/>
        <v>0</v>
      </c>
      <c r="CL13" s="177">
        <f t="shared" si="48"/>
        <v>0</v>
      </c>
      <c r="CO13" s="177">
        <f t="shared" si="49"/>
        <v>0</v>
      </c>
      <c r="CR13" s="177">
        <f t="shared" si="50"/>
        <v>0</v>
      </c>
      <c r="CS13" s="22">
        <f t="shared" si="51"/>
        <v>0</v>
      </c>
      <c r="CT13" s="21">
        <f t="shared" si="52"/>
        <v>0</v>
      </c>
      <c r="CU13" s="177">
        <f t="shared" si="2"/>
        <v>0</v>
      </c>
      <c r="CX13" s="177">
        <f t="shared" si="53"/>
        <v>0</v>
      </c>
      <c r="DA13" s="177">
        <f t="shared" si="54"/>
        <v>0</v>
      </c>
      <c r="DD13" s="177">
        <f t="shared" si="55"/>
        <v>0</v>
      </c>
      <c r="DG13" s="177">
        <f t="shared" si="56"/>
        <v>0</v>
      </c>
      <c r="DJ13" s="177">
        <f t="shared" si="57"/>
        <v>0</v>
      </c>
      <c r="DK13" s="22">
        <f t="shared" si="58"/>
        <v>0</v>
      </c>
      <c r="DL13" s="21">
        <f t="shared" si="59"/>
        <v>0</v>
      </c>
      <c r="DM13" s="177">
        <f t="shared" si="3"/>
        <v>0</v>
      </c>
      <c r="DP13" s="177">
        <f t="shared" si="60"/>
        <v>0</v>
      </c>
      <c r="DS13" s="177">
        <f t="shared" si="61"/>
        <v>0</v>
      </c>
      <c r="DV13" s="177">
        <f t="shared" si="62"/>
        <v>0</v>
      </c>
      <c r="DW13" s="21">
        <f t="shared" si="63"/>
        <v>0</v>
      </c>
      <c r="DX13" s="21">
        <f t="shared" si="4"/>
        <v>0</v>
      </c>
      <c r="DY13" s="177">
        <f t="shared" si="4"/>
        <v>0</v>
      </c>
      <c r="DZ13" s="21">
        <v>79100</v>
      </c>
      <c r="EB13" s="177">
        <f t="shared" si="64"/>
        <v>79100</v>
      </c>
      <c r="EC13" s="21">
        <v>160900</v>
      </c>
      <c r="EE13" s="177">
        <f t="shared" si="65"/>
        <v>160900</v>
      </c>
      <c r="EF13" s="21">
        <v>200</v>
      </c>
      <c r="EH13" s="177">
        <f t="shared" si="66"/>
        <v>200</v>
      </c>
      <c r="EK13" s="177">
        <f t="shared" si="67"/>
        <v>0</v>
      </c>
      <c r="EN13" s="177">
        <f t="shared" si="68"/>
        <v>0</v>
      </c>
      <c r="EO13" s="22">
        <f t="shared" si="69"/>
        <v>240200</v>
      </c>
      <c r="EP13" s="21">
        <f t="shared" si="70"/>
        <v>0</v>
      </c>
      <c r="EQ13" s="177">
        <f t="shared" si="71"/>
        <v>240200</v>
      </c>
      <c r="ET13" s="177">
        <f t="shared" si="72"/>
        <v>0</v>
      </c>
      <c r="EW13" s="177">
        <f t="shared" si="73"/>
        <v>0</v>
      </c>
      <c r="EZ13" s="177">
        <f t="shared" si="74"/>
        <v>0</v>
      </c>
      <c r="FC13" s="177">
        <f t="shared" si="75"/>
        <v>0</v>
      </c>
      <c r="FD13" s="22">
        <f t="shared" si="76"/>
        <v>0</v>
      </c>
      <c r="FE13" s="21">
        <f t="shared" si="77"/>
        <v>0</v>
      </c>
      <c r="FF13" s="177">
        <f t="shared" si="78"/>
        <v>0</v>
      </c>
      <c r="FI13" s="177">
        <f t="shared" si="79"/>
        <v>0</v>
      </c>
      <c r="FJ13" s="21">
        <f t="shared" si="80"/>
        <v>0</v>
      </c>
      <c r="FK13" s="21">
        <f t="shared" si="80"/>
        <v>0</v>
      </c>
      <c r="FL13" s="177">
        <f t="shared" si="81"/>
        <v>0</v>
      </c>
      <c r="FO13" s="177">
        <f t="shared" si="82"/>
        <v>0</v>
      </c>
      <c r="FP13" s="22">
        <f t="shared" si="83"/>
        <v>0</v>
      </c>
      <c r="FQ13" s="21">
        <f t="shared" si="84"/>
        <v>0</v>
      </c>
      <c r="FR13" s="177">
        <f t="shared" si="85"/>
        <v>0</v>
      </c>
      <c r="FS13" s="22">
        <f t="shared" si="5"/>
        <v>240200</v>
      </c>
      <c r="FT13" s="21">
        <f t="shared" si="5"/>
        <v>0</v>
      </c>
      <c r="FU13" s="177">
        <f t="shared" si="5"/>
        <v>240200</v>
      </c>
      <c r="FX13" s="177">
        <f t="shared" si="86"/>
        <v>0</v>
      </c>
      <c r="GA13" s="177">
        <f t="shared" si="87"/>
        <v>0</v>
      </c>
      <c r="GD13" s="177">
        <f t="shared" si="88"/>
        <v>0</v>
      </c>
      <c r="GG13" s="177">
        <f t="shared" si="89"/>
        <v>0</v>
      </c>
      <c r="GJ13" s="177">
        <f t="shared" si="90"/>
        <v>0</v>
      </c>
      <c r="GM13" s="177">
        <f t="shared" si="91"/>
        <v>0</v>
      </c>
      <c r="GN13" s="22">
        <f t="shared" si="92"/>
        <v>0</v>
      </c>
      <c r="GO13" s="21">
        <f t="shared" si="93"/>
        <v>0</v>
      </c>
      <c r="GP13" s="177">
        <f t="shared" si="94"/>
        <v>0</v>
      </c>
      <c r="GS13" s="177">
        <f t="shared" si="95"/>
        <v>0</v>
      </c>
      <c r="GT13" s="22">
        <f t="shared" si="96"/>
        <v>0</v>
      </c>
      <c r="GU13" s="21">
        <f t="shared" si="97"/>
        <v>0</v>
      </c>
      <c r="GV13" s="177">
        <f t="shared" si="98"/>
        <v>0</v>
      </c>
      <c r="GY13" s="177">
        <f t="shared" si="99"/>
        <v>0</v>
      </c>
      <c r="HB13" s="177">
        <f t="shared" si="100"/>
        <v>0</v>
      </c>
      <c r="HC13" s="22">
        <f t="shared" si="101"/>
        <v>0</v>
      </c>
      <c r="HD13" s="21">
        <f t="shared" si="102"/>
        <v>0</v>
      </c>
      <c r="HE13" s="177">
        <f t="shared" si="103"/>
        <v>0</v>
      </c>
      <c r="HH13" s="177">
        <f t="shared" si="104"/>
        <v>0</v>
      </c>
      <c r="HK13" s="177">
        <f t="shared" si="105"/>
        <v>0</v>
      </c>
      <c r="HL13" s="22">
        <f t="shared" si="106"/>
        <v>0</v>
      </c>
      <c r="HM13" s="21">
        <f t="shared" si="107"/>
        <v>0</v>
      </c>
      <c r="HN13" s="177">
        <f t="shared" si="108"/>
        <v>0</v>
      </c>
      <c r="HQ13" s="177">
        <f t="shared" si="109"/>
        <v>0</v>
      </c>
      <c r="HT13" s="177">
        <f t="shared" si="110"/>
        <v>0</v>
      </c>
      <c r="HU13" s="22">
        <f t="shared" si="111"/>
        <v>0</v>
      </c>
      <c r="HV13" s="21">
        <f t="shared" si="112"/>
        <v>0</v>
      </c>
      <c r="HW13" s="177">
        <f t="shared" si="113"/>
        <v>0</v>
      </c>
      <c r="HZ13" s="177">
        <f t="shared" si="114"/>
        <v>0</v>
      </c>
      <c r="IA13" s="22">
        <f t="shared" si="115"/>
        <v>0</v>
      </c>
      <c r="IB13" s="21">
        <f t="shared" si="116"/>
        <v>0</v>
      </c>
      <c r="IC13" s="177">
        <f t="shared" si="117"/>
        <v>0</v>
      </c>
      <c r="ID13" s="22">
        <f t="shared" si="118"/>
        <v>0</v>
      </c>
      <c r="IE13" s="21">
        <f t="shared" si="6"/>
        <v>0</v>
      </c>
      <c r="IF13" s="177">
        <f t="shared" si="6"/>
        <v>0</v>
      </c>
      <c r="II13" s="177">
        <f t="shared" si="119"/>
        <v>0</v>
      </c>
      <c r="IL13" s="177">
        <f t="shared" si="120"/>
        <v>0</v>
      </c>
      <c r="IO13" s="177">
        <f t="shared" si="121"/>
        <v>0</v>
      </c>
      <c r="IP13" s="22">
        <f t="shared" si="122"/>
        <v>0</v>
      </c>
      <c r="IQ13" s="21">
        <f t="shared" si="123"/>
        <v>0</v>
      </c>
      <c r="IR13" s="177">
        <f t="shared" si="124"/>
        <v>0</v>
      </c>
      <c r="IU13" s="177">
        <f t="shared" si="125"/>
        <v>0</v>
      </c>
      <c r="IX13" s="177">
        <f t="shared" si="126"/>
        <v>0</v>
      </c>
      <c r="JA13" s="177">
        <f t="shared" si="127"/>
        <v>0</v>
      </c>
      <c r="JD13" s="177">
        <f t="shared" si="128"/>
        <v>0</v>
      </c>
      <c r="JE13" s="21">
        <f t="shared" si="129"/>
        <v>0</v>
      </c>
      <c r="JF13" s="21">
        <f t="shared" si="129"/>
        <v>0</v>
      </c>
      <c r="JG13" s="177">
        <f t="shared" si="130"/>
        <v>0</v>
      </c>
      <c r="JH13" s="22">
        <f t="shared" si="131"/>
        <v>0</v>
      </c>
      <c r="JI13" s="21">
        <f t="shared" si="132"/>
        <v>0</v>
      </c>
      <c r="JJ13" s="177">
        <f t="shared" si="133"/>
        <v>0</v>
      </c>
      <c r="JM13" s="177">
        <f t="shared" si="134"/>
        <v>0</v>
      </c>
      <c r="JP13" s="177">
        <f t="shared" si="135"/>
        <v>0</v>
      </c>
      <c r="JS13" s="177">
        <f t="shared" si="136"/>
        <v>0</v>
      </c>
      <c r="JT13" s="22"/>
      <c r="JV13" s="177">
        <f t="shared" si="137"/>
        <v>0</v>
      </c>
      <c r="JW13" s="22"/>
      <c r="JY13" s="177">
        <f t="shared" si="138"/>
        <v>0</v>
      </c>
      <c r="JZ13" s="22">
        <f t="shared" si="139"/>
        <v>0</v>
      </c>
      <c r="KA13" s="21">
        <f t="shared" si="140"/>
        <v>0</v>
      </c>
      <c r="KB13" s="177">
        <f t="shared" si="141"/>
        <v>0</v>
      </c>
      <c r="KE13" s="177">
        <f t="shared" si="142"/>
        <v>0</v>
      </c>
      <c r="KH13" s="177">
        <f t="shared" si="143"/>
        <v>0</v>
      </c>
      <c r="KI13" s="22">
        <f t="shared" si="144"/>
        <v>0</v>
      </c>
      <c r="KJ13" s="21">
        <f t="shared" si="7"/>
        <v>0</v>
      </c>
      <c r="KK13" s="177">
        <f t="shared" si="7"/>
        <v>0</v>
      </c>
      <c r="KL13" s="22">
        <f t="shared" si="8"/>
        <v>0</v>
      </c>
      <c r="KM13" s="21">
        <f t="shared" si="8"/>
        <v>0</v>
      </c>
      <c r="KN13" s="177">
        <f t="shared" si="8"/>
        <v>0</v>
      </c>
      <c r="KO13" s="115"/>
      <c r="KP13" s="23"/>
      <c r="KQ13" s="177">
        <f t="shared" si="145"/>
        <v>0</v>
      </c>
      <c r="KR13" s="115"/>
      <c r="KS13" s="23"/>
      <c r="KT13" s="177">
        <f t="shared" si="146"/>
        <v>0</v>
      </c>
      <c r="KU13" s="115"/>
      <c r="KV13" s="23"/>
      <c r="KW13" s="177">
        <f t="shared" si="147"/>
        <v>0</v>
      </c>
      <c r="KX13" s="123">
        <f t="shared" si="148"/>
        <v>0</v>
      </c>
      <c r="KY13" s="21">
        <f t="shared" si="149"/>
        <v>0</v>
      </c>
      <c r="KZ13" s="177">
        <f t="shared" si="150"/>
        <v>0</v>
      </c>
      <c r="LA13" s="115"/>
      <c r="LB13" s="23"/>
      <c r="LC13" s="177">
        <f t="shared" si="151"/>
        <v>0</v>
      </c>
      <c r="LD13" s="123">
        <f t="shared" si="152"/>
        <v>0</v>
      </c>
      <c r="LE13" s="21">
        <f t="shared" si="153"/>
        <v>0</v>
      </c>
      <c r="LF13" s="177">
        <f t="shared" si="154"/>
        <v>0</v>
      </c>
      <c r="LG13" s="115"/>
      <c r="LH13" s="23"/>
      <c r="LI13" s="177">
        <f t="shared" si="155"/>
        <v>0</v>
      </c>
      <c r="LJ13" s="115">
        <f t="shared" si="156"/>
        <v>0</v>
      </c>
      <c r="LK13" s="132">
        <f t="shared" si="157"/>
        <v>0</v>
      </c>
      <c r="LL13" s="177">
        <f t="shared" si="158"/>
        <v>0</v>
      </c>
      <c r="LM13" s="115">
        <f t="shared" si="9"/>
        <v>0</v>
      </c>
      <c r="LN13" s="21">
        <f t="shared" si="10"/>
        <v>0</v>
      </c>
      <c r="LO13" s="177">
        <f t="shared" si="11"/>
        <v>0</v>
      </c>
      <c r="LP13" s="22">
        <f t="shared" si="12"/>
        <v>240200</v>
      </c>
      <c r="LQ13" s="21">
        <f t="shared" si="13"/>
        <v>0</v>
      </c>
      <c r="LR13" s="177">
        <f t="shared" si="14"/>
        <v>240200</v>
      </c>
      <c r="LS13" s="22">
        <f t="shared" si="15"/>
        <v>242700</v>
      </c>
      <c r="LT13" s="21">
        <f t="shared" si="16"/>
        <v>0</v>
      </c>
      <c r="LU13" s="177">
        <f t="shared" si="17"/>
        <v>242700</v>
      </c>
    </row>
    <row r="14" spans="1:333" s="29" customFormat="1" x14ac:dyDescent="0.25">
      <c r="A14" s="26">
        <v>5</v>
      </c>
      <c r="B14" s="27" t="s">
        <v>187</v>
      </c>
      <c r="C14" s="28" t="s">
        <v>155</v>
      </c>
      <c r="F14" s="178">
        <f>SUM(D14:E14)</f>
        <v>0</v>
      </c>
      <c r="I14" s="200">
        <f t="shared" ref="I14:I78" si="159">SUM(G14:H14)</f>
        <v>0</v>
      </c>
      <c r="L14" s="200">
        <f t="shared" si="19"/>
        <v>0</v>
      </c>
      <c r="O14" s="200">
        <f t="shared" si="20"/>
        <v>0</v>
      </c>
      <c r="R14" s="200">
        <f t="shared" si="21"/>
        <v>0</v>
      </c>
      <c r="U14" s="200">
        <f t="shared" si="22"/>
        <v>0</v>
      </c>
      <c r="X14" s="200">
        <f t="shared" si="23"/>
        <v>0</v>
      </c>
      <c r="AA14" s="200">
        <f t="shared" si="24"/>
        <v>0</v>
      </c>
      <c r="AB14" s="29">
        <f t="shared" si="0"/>
        <v>0</v>
      </c>
      <c r="AC14" s="29">
        <f t="shared" si="0"/>
        <v>0</v>
      </c>
      <c r="AD14" s="200">
        <f t="shared" si="0"/>
        <v>0</v>
      </c>
      <c r="AG14" s="200">
        <f t="shared" si="25"/>
        <v>0</v>
      </c>
      <c r="AH14" s="29">
        <f t="shared" si="26"/>
        <v>0</v>
      </c>
      <c r="AI14" s="29">
        <f t="shared" si="26"/>
        <v>0</v>
      </c>
      <c r="AJ14" s="200">
        <f t="shared" si="27"/>
        <v>0</v>
      </c>
      <c r="AM14" s="200">
        <f t="shared" si="28"/>
        <v>0</v>
      </c>
      <c r="AP14" s="200">
        <f t="shared" si="29"/>
        <v>0</v>
      </c>
      <c r="AQ14" s="32"/>
      <c r="AS14" s="200">
        <f t="shared" si="30"/>
        <v>0</v>
      </c>
      <c r="AT14" s="32"/>
      <c r="AV14" s="200">
        <f t="shared" si="31"/>
        <v>0</v>
      </c>
      <c r="AY14" s="200">
        <f t="shared" si="32"/>
        <v>0</v>
      </c>
      <c r="BB14" s="200">
        <f t="shared" si="33"/>
        <v>0</v>
      </c>
      <c r="BC14" s="156">
        <f t="shared" si="34"/>
        <v>0</v>
      </c>
      <c r="BD14" s="136">
        <f t="shared" si="35"/>
        <v>0</v>
      </c>
      <c r="BE14" s="200">
        <f t="shared" si="36"/>
        <v>0</v>
      </c>
      <c r="BH14" s="200">
        <f t="shared" si="37"/>
        <v>0</v>
      </c>
      <c r="BK14" s="200">
        <f t="shared" si="38"/>
        <v>0</v>
      </c>
      <c r="BN14" s="200">
        <f t="shared" si="39"/>
        <v>0</v>
      </c>
      <c r="BQ14" s="200">
        <f t="shared" si="40"/>
        <v>0</v>
      </c>
      <c r="BT14" s="200">
        <f t="shared" si="41"/>
        <v>0</v>
      </c>
      <c r="BW14" s="200">
        <f t="shared" si="42"/>
        <v>0</v>
      </c>
      <c r="BZ14" s="200">
        <f t="shared" si="43"/>
        <v>0</v>
      </c>
      <c r="CC14" s="200">
        <f t="shared" si="44"/>
        <v>0</v>
      </c>
      <c r="CD14" s="30">
        <f t="shared" si="45"/>
        <v>0</v>
      </c>
      <c r="CE14" s="29">
        <f t="shared" si="46"/>
        <v>0</v>
      </c>
      <c r="CF14" s="200">
        <f t="shared" si="1"/>
        <v>0</v>
      </c>
      <c r="CI14" s="200">
        <f t="shared" si="47"/>
        <v>0</v>
      </c>
      <c r="CL14" s="200">
        <f t="shared" si="48"/>
        <v>0</v>
      </c>
      <c r="CO14" s="200">
        <f t="shared" si="49"/>
        <v>0</v>
      </c>
      <c r="CR14" s="200">
        <f t="shared" si="50"/>
        <v>0</v>
      </c>
      <c r="CS14" s="30">
        <f t="shared" si="51"/>
        <v>0</v>
      </c>
      <c r="CT14" s="29">
        <f t="shared" si="52"/>
        <v>0</v>
      </c>
      <c r="CU14" s="200">
        <f t="shared" si="2"/>
        <v>0</v>
      </c>
      <c r="CX14" s="200">
        <f t="shared" si="53"/>
        <v>0</v>
      </c>
      <c r="DA14" s="200">
        <f t="shared" si="54"/>
        <v>0</v>
      </c>
      <c r="DD14" s="200">
        <f t="shared" si="55"/>
        <v>0</v>
      </c>
      <c r="DG14" s="200">
        <f t="shared" si="56"/>
        <v>0</v>
      </c>
      <c r="DJ14" s="200">
        <f t="shared" si="57"/>
        <v>0</v>
      </c>
      <c r="DK14" s="30">
        <f t="shared" si="58"/>
        <v>0</v>
      </c>
      <c r="DL14" s="29">
        <f>SUM(CW14,CZ14,DC14,DF14,DI14)</f>
        <v>0</v>
      </c>
      <c r="DM14" s="200">
        <f t="shared" si="3"/>
        <v>0</v>
      </c>
      <c r="DP14" s="200">
        <f t="shared" si="60"/>
        <v>0</v>
      </c>
      <c r="DS14" s="200">
        <f t="shared" si="61"/>
        <v>0</v>
      </c>
      <c r="DV14" s="200">
        <f t="shared" si="62"/>
        <v>0</v>
      </c>
      <c r="DW14" s="29">
        <f t="shared" si="63"/>
        <v>0</v>
      </c>
      <c r="DX14" s="29">
        <f t="shared" si="4"/>
        <v>0</v>
      </c>
      <c r="DY14" s="200">
        <f t="shared" si="4"/>
        <v>0</v>
      </c>
      <c r="EB14" s="200">
        <f t="shared" si="64"/>
        <v>0</v>
      </c>
      <c r="EE14" s="200">
        <f t="shared" si="65"/>
        <v>0</v>
      </c>
      <c r="EH14" s="200">
        <f t="shared" si="66"/>
        <v>0</v>
      </c>
      <c r="EK14" s="200">
        <f t="shared" si="67"/>
        <v>0</v>
      </c>
      <c r="EN14" s="200">
        <f t="shared" si="68"/>
        <v>0</v>
      </c>
      <c r="EO14" s="30">
        <f t="shared" si="69"/>
        <v>0</v>
      </c>
      <c r="EP14" s="29">
        <f t="shared" si="70"/>
        <v>0</v>
      </c>
      <c r="EQ14" s="200">
        <f t="shared" si="71"/>
        <v>0</v>
      </c>
      <c r="ET14" s="200">
        <f t="shared" si="72"/>
        <v>0</v>
      </c>
      <c r="EW14" s="200">
        <f t="shared" si="73"/>
        <v>0</v>
      </c>
      <c r="EZ14" s="200">
        <f t="shared" si="74"/>
        <v>0</v>
      </c>
      <c r="FC14" s="200">
        <f t="shared" si="75"/>
        <v>0</v>
      </c>
      <c r="FD14" s="30">
        <f t="shared" si="76"/>
        <v>0</v>
      </c>
      <c r="FE14" s="29">
        <f t="shared" si="77"/>
        <v>0</v>
      </c>
      <c r="FF14" s="200">
        <f t="shared" si="78"/>
        <v>0</v>
      </c>
      <c r="FI14" s="200">
        <f t="shared" si="79"/>
        <v>0</v>
      </c>
      <c r="FJ14" s="29">
        <f t="shared" si="80"/>
        <v>0</v>
      </c>
      <c r="FK14" s="29">
        <f t="shared" si="80"/>
        <v>0</v>
      </c>
      <c r="FL14" s="200">
        <f t="shared" si="81"/>
        <v>0</v>
      </c>
      <c r="FO14" s="200">
        <f t="shared" si="82"/>
        <v>0</v>
      </c>
      <c r="FP14" s="30">
        <f t="shared" si="83"/>
        <v>0</v>
      </c>
      <c r="FQ14" s="29">
        <f t="shared" si="84"/>
        <v>0</v>
      </c>
      <c r="FR14" s="200">
        <f t="shared" si="85"/>
        <v>0</v>
      </c>
      <c r="FS14" s="30">
        <f t="shared" si="5"/>
        <v>0</v>
      </c>
      <c r="FT14" s="29">
        <f t="shared" si="5"/>
        <v>0</v>
      </c>
      <c r="FU14" s="200">
        <f t="shared" si="5"/>
        <v>0</v>
      </c>
      <c r="FX14" s="200">
        <f t="shared" si="86"/>
        <v>0</v>
      </c>
      <c r="GA14" s="200">
        <f t="shared" si="87"/>
        <v>0</v>
      </c>
      <c r="GD14" s="200">
        <f t="shared" si="88"/>
        <v>0</v>
      </c>
      <c r="GG14" s="200">
        <f t="shared" si="89"/>
        <v>0</v>
      </c>
      <c r="GJ14" s="200">
        <f t="shared" si="90"/>
        <v>0</v>
      </c>
      <c r="GM14" s="200">
        <f t="shared" si="91"/>
        <v>0</v>
      </c>
      <c r="GN14" s="30">
        <f t="shared" si="92"/>
        <v>0</v>
      </c>
      <c r="GO14" s="29">
        <f t="shared" si="93"/>
        <v>0</v>
      </c>
      <c r="GP14" s="200">
        <f t="shared" si="94"/>
        <v>0</v>
      </c>
      <c r="GS14" s="200">
        <f t="shared" si="95"/>
        <v>0</v>
      </c>
      <c r="GT14" s="30">
        <f t="shared" si="96"/>
        <v>0</v>
      </c>
      <c r="GU14" s="29">
        <f t="shared" si="97"/>
        <v>0</v>
      </c>
      <c r="GV14" s="200">
        <f t="shared" si="98"/>
        <v>0</v>
      </c>
      <c r="GY14" s="200">
        <f t="shared" si="99"/>
        <v>0</v>
      </c>
      <c r="HB14" s="200">
        <f t="shared" si="100"/>
        <v>0</v>
      </c>
      <c r="HC14" s="30">
        <f t="shared" si="101"/>
        <v>0</v>
      </c>
      <c r="HD14" s="29">
        <f t="shared" si="102"/>
        <v>0</v>
      </c>
      <c r="HE14" s="200">
        <f t="shared" si="103"/>
        <v>0</v>
      </c>
      <c r="HH14" s="200">
        <f t="shared" si="104"/>
        <v>0</v>
      </c>
      <c r="HK14" s="200">
        <f t="shared" si="105"/>
        <v>0</v>
      </c>
      <c r="HL14" s="30">
        <f t="shared" si="106"/>
        <v>0</v>
      </c>
      <c r="HM14" s="29">
        <f t="shared" si="107"/>
        <v>0</v>
      </c>
      <c r="HN14" s="200">
        <f t="shared" si="108"/>
        <v>0</v>
      </c>
      <c r="HQ14" s="200">
        <f t="shared" si="109"/>
        <v>0</v>
      </c>
      <c r="HT14" s="200">
        <f t="shared" si="110"/>
        <v>0</v>
      </c>
      <c r="HU14" s="30">
        <f t="shared" si="111"/>
        <v>0</v>
      </c>
      <c r="HV14" s="29">
        <f t="shared" si="112"/>
        <v>0</v>
      </c>
      <c r="HW14" s="200">
        <f t="shared" si="113"/>
        <v>0</v>
      </c>
      <c r="HZ14" s="200">
        <f t="shared" si="114"/>
        <v>0</v>
      </c>
      <c r="IA14" s="30">
        <f t="shared" si="115"/>
        <v>0</v>
      </c>
      <c r="IB14" s="29">
        <f t="shared" si="116"/>
        <v>0</v>
      </c>
      <c r="IC14" s="200">
        <f t="shared" si="117"/>
        <v>0</v>
      </c>
      <c r="ID14" s="30">
        <f t="shared" si="118"/>
        <v>0</v>
      </c>
      <c r="IE14" s="29">
        <f t="shared" si="6"/>
        <v>0</v>
      </c>
      <c r="IF14" s="200">
        <f t="shared" si="6"/>
        <v>0</v>
      </c>
      <c r="II14" s="200">
        <f t="shared" si="119"/>
        <v>0</v>
      </c>
      <c r="IL14" s="200">
        <f t="shared" si="120"/>
        <v>0</v>
      </c>
      <c r="IO14" s="200">
        <f t="shared" si="121"/>
        <v>0</v>
      </c>
      <c r="IP14" s="30">
        <f t="shared" si="122"/>
        <v>0</v>
      </c>
      <c r="IQ14" s="29">
        <f t="shared" si="123"/>
        <v>0</v>
      </c>
      <c r="IR14" s="200">
        <f t="shared" si="124"/>
        <v>0</v>
      </c>
      <c r="IU14" s="200">
        <f t="shared" si="125"/>
        <v>0</v>
      </c>
      <c r="IX14" s="200">
        <f t="shared" si="126"/>
        <v>0</v>
      </c>
      <c r="JA14" s="200">
        <f t="shared" si="127"/>
        <v>0</v>
      </c>
      <c r="JD14" s="200">
        <f t="shared" si="128"/>
        <v>0</v>
      </c>
      <c r="JE14" s="29">
        <f t="shared" si="129"/>
        <v>0</v>
      </c>
      <c r="JF14" s="29">
        <f t="shared" si="129"/>
        <v>0</v>
      </c>
      <c r="JG14" s="200">
        <f t="shared" si="130"/>
        <v>0</v>
      </c>
      <c r="JH14" s="30">
        <f t="shared" si="131"/>
        <v>0</v>
      </c>
      <c r="JI14" s="29">
        <f t="shared" si="132"/>
        <v>0</v>
      </c>
      <c r="JJ14" s="200">
        <f t="shared" si="133"/>
        <v>0</v>
      </c>
      <c r="JM14" s="200">
        <f t="shared" si="134"/>
        <v>0</v>
      </c>
      <c r="JP14" s="200">
        <f t="shared" si="135"/>
        <v>0</v>
      </c>
      <c r="JS14" s="200">
        <f t="shared" si="136"/>
        <v>0</v>
      </c>
      <c r="JT14" s="30"/>
      <c r="JV14" s="200">
        <f t="shared" si="137"/>
        <v>0</v>
      </c>
      <c r="JW14" s="30"/>
      <c r="JY14" s="200">
        <f t="shared" si="138"/>
        <v>0</v>
      </c>
      <c r="JZ14" s="30">
        <f t="shared" si="139"/>
        <v>0</v>
      </c>
      <c r="KA14" s="29">
        <f t="shared" si="140"/>
        <v>0</v>
      </c>
      <c r="KB14" s="200">
        <f t="shared" si="141"/>
        <v>0</v>
      </c>
      <c r="KE14" s="200">
        <f t="shared" si="142"/>
        <v>0</v>
      </c>
      <c r="KH14" s="200">
        <f t="shared" si="143"/>
        <v>0</v>
      </c>
      <c r="KI14" s="30">
        <f t="shared" si="144"/>
        <v>0</v>
      </c>
      <c r="KJ14" s="29">
        <f t="shared" si="7"/>
        <v>0</v>
      </c>
      <c r="KK14" s="200">
        <f t="shared" si="7"/>
        <v>0</v>
      </c>
      <c r="KL14" s="30">
        <f t="shared" si="8"/>
        <v>0</v>
      </c>
      <c r="KM14" s="29">
        <f t="shared" si="8"/>
        <v>0</v>
      </c>
      <c r="KN14" s="200">
        <f t="shared" si="8"/>
        <v>0</v>
      </c>
      <c r="KO14" s="116"/>
      <c r="KP14" s="31"/>
      <c r="KQ14" s="200">
        <f t="shared" si="145"/>
        <v>0</v>
      </c>
      <c r="KR14" s="116"/>
      <c r="KS14" s="31"/>
      <c r="KT14" s="200">
        <f t="shared" si="146"/>
        <v>0</v>
      </c>
      <c r="KU14" s="116"/>
      <c r="KV14" s="31"/>
      <c r="KW14" s="200">
        <f t="shared" si="147"/>
        <v>0</v>
      </c>
      <c r="KX14" s="141">
        <f t="shared" si="148"/>
        <v>0</v>
      </c>
      <c r="KY14" s="136">
        <f t="shared" ref="KY14:KY78" si="160">SUM(KP14,KS14,KV14)</f>
        <v>0</v>
      </c>
      <c r="KZ14" s="200">
        <f t="shared" ref="KZ14:KZ78" si="161">SUM(KQ14,KT14,KW14)</f>
        <v>0</v>
      </c>
      <c r="LA14" s="116"/>
      <c r="LB14" s="31"/>
      <c r="LC14" s="200">
        <f t="shared" si="151"/>
        <v>0</v>
      </c>
      <c r="LD14" s="141">
        <f t="shared" si="152"/>
        <v>0</v>
      </c>
      <c r="LE14" s="136">
        <f t="shared" si="153"/>
        <v>0</v>
      </c>
      <c r="LF14" s="200">
        <f t="shared" si="154"/>
        <v>0</v>
      </c>
      <c r="LG14" s="116"/>
      <c r="LH14" s="31"/>
      <c r="LI14" s="200">
        <f t="shared" si="155"/>
        <v>0</v>
      </c>
      <c r="LJ14" s="130">
        <f t="shared" si="156"/>
        <v>0</v>
      </c>
      <c r="LK14" s="147">
        <f t="shared" si="157"/>
        <v>0</v>
      </c>
      <c r="LL14" s="200">
        <f t="shared" si="158"/>
        <v>0</v>
      </c>
      <c r="LM14" s="130">
        <f t="shared" si="9"/>
        <v>0</v>
      </c>
      <c r="LN14" s="29">
        <f t="shared" si="10"/>
        <v>0</v>
      </c>
      <c r="LO14" s="200">
        <f t="shared" si="11"/>
        <v>0</v>
      </c>
      <c r="LP14" s="30">
        <f t="shared" si="12"/>
        <v>0</v>
      </c>
      <c r="LQ14" s="29">
        <f t="shared" si="13"/>
        <v>0</v>
      </c>
      <c r="LR14" s="200">
        <f t="shared" si="14"/>
        <v>0</v>
      </c>
      <c r="LS14" s="30">
        <f t="shared" si="15"/>
        <v>0</v>
      </c>
      <c r="LT14" s="29">
        <f t="shared" si="16"/>
        <v>0</v>
      </c>
      <c r="LU14" s="200">
        <f t="shared" si="17"/>
        <v>0</v>
      </c>
    </row>
    <row r="15" spans="1:333" s="36" customFormat="1" x14ac:dyDescent="0.25">
      <c r="A15" s="33">
        <v>6</v>
      </c>
      <c r="B15" s="34" t="s">
        <v>264</v>
      </c>
      <c r="C15" s="35" t="s">
        <v>265</v>
      </c>
      <c r="D15" s="36">
        <v>190027</v>
      </c>
      <c r="F15" s="178">
        <f t="shared" ref="F15:F20" si="162">SUM(D15:E15)</f>
        <v>190027</v>
      </c>
      <c r="I15" s="201">
        <f t="shared" si="159"/>
        <v>0</v>
      </c>
      <c r="L15" s="201">
        <f t="shared" si="19"/>
        <v>0</v>
      </c>
      <c r="M15" s="36">
        <v>2709</v>
      </c>
      <c r="O15" s="201">
        <f t="shared" si="20"/>
        <v>2709</v>
      </c>
      <c r="R15" s="201">
        <f t="shared" si="21"/>
        <v>0</v>
      </c>
      <c r="U15" s="201">
        <f t="shared" si="22"/>
        <v>0</v>
      </c>
      <c r="V15" s="36">
        <v>14582</v>
      </c>
      <c r="X15" s="201">
        <f t="shared" si="23"/>
        <v>14582</v>
      </c>
      <c r="Y15" s="36">
        <v>212</v>
      </c>
      <c r="AA15" s="201">
        <f t="shared" si="24"/>
        <v>212</v>
      </c>
      <c r="AB15" s="36">
        <f t="shared" si="0"/>
        <v>17503</v>
      </c>
      <c r="AC15" s="36">
        <f t="shared" si="0"/>
        <v>0</v>
      </c>
      <c r="AD15" s="201">
        <f t="shared" si="0"/>
        <v>17503</v>
      </c>
      <c r="AE15" s="36">
        <v>7342</v>
      </c>
      <c r="AG15" s="201">
        <f t="shared" si="25"/>
        <v>7342</v>
      </c>
      <c r="AH15" s="36">
        <f t="shared" si="26"/>
        <v>214872</v>
      </c>
      <c r="AI15" s="36">
        <f t="shared" si="26"/>
        <v>0</v>
      </c>
      <c r="AJ15" s="201">
        <f t="shared" si="27"/>
        <v>214872</v>
      </c>
      <c r="AM15" s="201">
        <f t="shared" si="28"/>
        <v>0</v>
      </c>
      <c r="AP15" s="201">
        <f t="shared" si="29"/>
        <v>0</v>
      </c>
      <c r="AQ15" s="39"/>
      <c r="AS15" s="201">
        <f t="shared" si="30"/>
        <v>0</v>
      </c>
      <c r="AT15" s="39"/>
      <c r="AV15" s="201">
        <f t="shared" si="31"/>
        <v>0</v>
      </c>
      <c r="AY15" s="201">
        <f t="shared" si="32"/>
        <v>0</v>
      </c>
      <c r="BB15" s="201">
        <f t="shared" si="33"/>
        <v>0</v>
      </c>
      <c r="BC15" s="39">
        <f t="shared" si="34"/>
        <v>0</v>
      </c>
      <c r="BD15" s="36">
        <f t="shared" si="35"/>
        <v>0</v>
      </c>
      <c r="BE15" s="201">
        <f t="shared" si="36"/>
        <v>0</v>
      </c>
      <c r="BH15" s="201">
        <f t="shared" si="37"/>
        <v>0</v>
      </c>
      <c r="BK15" s="201">
        <f t="shared" si="38"/>
        <v>0</v>
      </c>
      <c r="BN15" s="201">
        <f t="shared" si="39"/>
        <v>0</v>
      </c>
      <c r="BQ15" s="201">
        <f t="shared" si="40"/>
        <v>0</v>
      </c>
      <c r="BT15" s="201">
        <f t="shared" si="41"/>
        <v>0</v>
      </c>
      <c r="BW15" s="201">
        <f t="shared" si="42"/>
        <v>0</v>
      </c>
      <c r="BZ15" s="201">
        <f t="shared" si="43"/>
        <v>0</v>
      </c>
      <c r="CC15" s="201">
        <f t="shared" si="44"/>
        <v>0</v>
      </c>
      <c r="CD15" s="37">
        <f t="shared" si="45"/>
        <v>0</v>
      </c>
      <c r="CE15" s="36">
        <f t="shared" si="46"/>
        <v>0</v>
      </c>
      <c r="CF15" s="201">
        <f t="shared" si="1"/>
        <v>0</v>
      </c>
      <c r="CI15" s="201">
        <f t="shared" si="47"/>
        <v>0</v>
      </c>
      <c r="CL15" s="201">
        <f t="shared" si="48"/>
        <v>0</v>
      </c>
      <c r="CO15" s="201">
        <f t="shared" si="49"/>
        <v>0</v>
      </c>
      <c r="CR15" s="201">
        <f t="shared" si="50"/>
        <v>0</v>
      </c>
      <c r="CS15" s="37">
        <f t="shared" si="51"/>
        <v>0</v>
      </c>
      <c r="CT15" s="36">
        <f t="shared" si="52"/>
        <v>0</v>
      </c>
      <c r="CU15" s="201">
        <f t="shared" si="2"/>
        <v>0</v>
      </c>
      <c r="CX15" s="201">
        <f t="shared" si="53"/>
        <v>0</v>
      </c>
      <c r="DA15" s="201">
        <f t="shared" si="54"/>
        <v>0</v>
      </c>
      <c r="DD15" s="201">
        <f t="shared" si="55"/>
        <v>0</v>
      </c>
      <c r="DG15" s="201">
        <f t="shared" si="56"/>
        <v>0</v>
      </c>
      <c r="DJ15" s="201">
        <f t="shared" si="57"/>
        <v>0</v>
      </c>
      <c r="DK15" s="37">
        <f t="shared" si="58"/>
        <v>0</v>
      </c>
      <c r="DL15" s="36">
        <f t="shared" si="59"/>
        <v>0</v>
      </c>
      <c r="DM15" s="201">
        <f t="shared" si="3"/>
        <v>0</v>
      </c>
      <c r="DP15" s="201">
        <f t="shared" si="60"/>
        <v>0</v>
      </c>
      <c r="DQ15" s="36">
        <v>2094759</v>
      </c>
      <c r="DS15" s="201">
        <f t="shared" si="61"/>
        <v>2094759</v>
      </c>
      <c r="DV15" s="201">
        <f t="shared" si="62"/>
        <v>0</v>
      </c>
      <c r="DW15" s="36">
        <f t="shared" si="63"/>
        <v>2094759</v>
      </c>
      <c r="DX15" s="36">
        <f t="shared" si="4"/>
        <v>0</v>
      </c>
      <c r="DY15" s="201">
        <f t="shared" si="4"/>
        <v>2094759</v>
      </c>
      <c r="EB15" s="201">
        <f t="shared" si="64"/>
        <v>0</v>
      </c>
      <c r="EE15" s="201">
        <f t="shared" si="65"/>
        <v>0</v>
      </c>
      <c r="EH15" s="201">
        <f t="shared" si="66"/>
        <v>0</v>
      </c>
      <c r="EK15" s="201">
        <f t="shared" si="67"/>
        <v>0</v>
      </c>
      <c r="EN15" s="201">
        <f t="shared" si="68"/>
        <v>0</v>
      </c>
      <c r="EO15" s="37">
        <f t="shared" si="69"/>
        <v>0</v>
      </c>
      <c r="EP15" s="36">
        <f t="shared" si="70"/>
        <v>0</v>
      </c>
      <c r="EQ15" s="201">
        <f t="shared" si="71"/>
        <v>0</v>
      </c>
      <c r="ET15" s="201">
        <f t="shared" si="72"/>
        <v>0</v>
      </c>
      <c r="EW15" s="201">
        <f t="shared" si="73"/>
        <v>0</v>
      </c>
      <c r="EZ15" s="201">
        <f t="shared" si="74"/>
        <v>0</v>
      </c>
      <c r="FC15" s="201">
        <f t="shared" si="75"/>
        <v>0</v>
      </c>
      <c r="FD15" s="37">
        <f t="shared" si="76"/>
        <v>0</v>
      </c>
      <c r="FE15" s="36">
        <f t="shared" si="77"/>
        <v>0</v>
      </c>
      <c r="FF15" s="201">
        <f t="shared" si="78"/>
        <v>0</v>
      </c>
      <c r="FI15" s="201">
        <f t="shared" si="79"/>
        <v>0</v>
      </c>
      <c r="FJ15" s="36">
        <f t="shared" si="80"/>
        <v>0</v>
      </c>
      <c r="FK15" s="36">
        <f t="shared" si="80"/>
        <v>0</v>
      </c>
      <c r="FL15" s="201">
        <f t="shared" si="81"/>
        <v>0</v>
      </c>
      <c r="FO15" s="201">
        <f t="shared" si="82"/>
        <v>0</v>
      </c>
      <c r="FP15" s="37">
        <f t="shared" si="83"/>
        <v>0</v>
      </c>
      <c r="FQ15" s="36">
        <f t="shared" si="84"/>
        <v>0</v>
      </c>
      <c r="FR15" s="201">
        <f t="shared" si="85"/>
        <v>0</v>
      </c>
      <c r="FS15" s="37">
        <f t="shared" si="5"/>
        <v>2094759</v>
      </c>
      <c r="FT15" s="36">
        <f t="shared" si="5"/>
        <v>0</v>
      </c>
      <c r="FU15" s="201">
        <f t="shared" si="5"/>
        <v>2094759</v>
      </c>
      <c r="FX15" s="201">
        <f t="shared" si="86"/>
        <v>0</v>
      </c>
      <c r="GA15" s="201">
        <f t="shared" si="87"/>
        <v>0</v>
      </c>
      <c r="GD15" s="201">
        <f t="shared" si="88"/>
        <v>0</v>
      </c>
      <c r="GG15" s="201">
        <f t="shared" si="89"/>
        <v>0</v>
      </c>
      <c r="GJ15" s="201">
        <f t="shared" si="90"/>
        <v>0</v>
      </c>
      <c r="GM15" s="201">
        <f t="shared" si="91"/>
        <v>0</v>
      </c>
      <c r="GN15" s="37">
        <f t="shared" si="92"/>
        <v>0</v>
      </c>
      <c r="GO15" s="36">
        <f t="shared" si="93"/>
        <v>0</v>
      </c>
      <c r="GP15" s="201">
        <f t="shared" si="94"/>
        <v>0</v>
      </c>
      <c r="GS15" s="201">
        <f t="shared" si="95"/>
        <v>0</v>
      </c>
      <c r="GT15" s="37">
        <f t="shared" si="96"/>
        <v>0</v>
      </c>
      <c r="GU15" s="36">
        <f t="shared" si="97"/>
        <v>0</v>
      </c>
      <c r="GV15" s="201">
        <f t="shared" si="98"/>
        <v>0</v>
      </c>
      <c r="GY15" s="201">
        <f t="shared" si="99"/>
        <v>0</v>
      </c>
      <c r="HB15" s="201">
        <f t="shared" si="100"/>
        <v>0</v>
      </c>
      <c r="HC15" s="37">
        <f t="shared" si="101"/>
        <v>0</v>
      </c>
      <c r="HD15" s="36">
        <f t="shared" si="102"/>
        <v>0</v>
      </c>
      <c r="HE15" s="201">
        <f t="shared" si="103"/>
        <v>0</v>
      </c>
      <c r="HH15" s="201">
        <f t="shared" si="104"/>
        <v>0</v>
      </c>
      <c r="HK15" s="201">
        <f t="shared" si="105"/>
        <v>0</v>
      </c>
      <c r="HL15" s="37">
        <f t="shared" si="106"/>
        <v>0</v>
      </c>
      <c r="HM15" s="36">
        <f t="shared" si="107"/>
        <v>0</v>
      </c>
      <c r="HN15" s="201">
        <f t="shared" si="108"/>
        <v>0</v>
      </c>
      <c r="HQ15" s="201">
        <f t="shared" si="109"/>
        <v>0</v>
      </c>
      <c r="HT15" s="201">
        <f t="shared" si="110"/>
        <v>0</v>
      </c>
      <c r="HU15" s="37">
        <f t="shared" si="111"/>
        <v>0</v>
      </c>
      <c r="HV15" s="36">
        <f t="shared" si="112"/>
        <v>0</v>
      </c>
      <c r="HW15" s="201">
        <f t="shared" si="113"/>
        <v>0</v>
      </c>
      <c r="HZ15" s="201">
        <f t="shared" si="114"/>
        <v>0</v>
      </c>
      <c r="IA15" s="37">
        <f t="shared" si="115"/>
        <v>0</v>
      </c>
      <c r="IB15" s="36">
        <f t="shared" si="116"/>
        <v>0</v>
      </c>
      <c r="IC15" s="201">
        <f t="shared" si="117"/>
        <v>0</v>
      </c>
      <c r="ID15" s="37">
        <f t="shared" si="118"/>
        <v>0</v>
      </c>
      <c r="IE15" s="36">
        <f t="shared" si="6"/>
        <v>0</v>
      </c>
      <c r="IF15" s="201">
        <f t="shared" si="6"/>
        <v>0</v>
      </c>
      <c r="II15" s="201">
        <f t="shared" si="119"/>
        <v>0</v>
      </c>
      <c r="IL15" s="201">
        <f t="shared" si="120"/>
        <v>0</v>
      </c>
      <c r="IO15" s="201">
        <f t="shared" si="121"/>
        <v>0</v>
      </c>
      <c r="IP15" s="37">
        <f t="shared" si="122"/>
        <v>0</v>
      </c>
      <c r="IQ15" s="36">
        <f t="shared" si="123"/>
        <v>0</v>
      </c>
      <c r="IR15" s="201">
        <f t="shared" si="124"/>
        <v>0</v>
      </c>
      <c r="IU15" s="201">
        <f t="shared" si="125"/>
        <v>0</v>
      </c>
      <c r="IX15" s="201">
        <f t="shared" si="126"/>
        <v>0</v>
      </c>
      <c r="JA15" s="201">
        <f t="shared" si="127"/>
        <v>0</v>
      </c>
      <c r="JD15" s="201">
        <f t="shared" si="128"/>
        <v>0</v>
      </c>
      <c r="JE15" s="36">
        <f t="shared" si="129"/>
        <v>0</v>
      </c>
      <c r="JF15" s="36">
        <f t="shared" si="129"/>
        <v>0</v>
      </c>
      <c r="JG15" s="201">
        <f t="shared" si="130"/>
        <v>0</v>
      </c>
      <c r="JH15" s="37">
        <f t="shared" si="131"/>
        <v>0</v>
      </c>
      <c r="JI15" s="36">
        <f t="shared" si="132"/>
        <v>0</v>
      </c>
      <c r="JJ15" s="201">
        <f t="shared" si="133"/>
        <v>0</v>
      </c>
      <c r="JM15" s="201">
        <f t="shared" si="134"/>
        <v>0</v>
      </c>
      <c r="JP15" s="201">
        <f t="shared" si="135"/>
        <v>0</v>
      </c>
      <c r="JS15" s="201">
        <f t="shared" si="136"/>
        <v>0</v>
      </c>
      <c r="JT15" s="37"/>
      <c r="JV15" s="201">
        <f t="shared" si="137"/>
        <v>0</v>
      </c>
      <c r="JW15" s="37"/>
      <c r="JY15" s="201">
        <f t="shared" si="138"/>
        <v>0</v>
      </c>
      <c r="JZ15" s="37">
        <f t="shared" si="139"/>
        <v>0</v>
      </c>
      <c r="KA15" s="36">
        <f t="shared" si="140"/>
        <v>0</v>
      </c>
      <c r="KB15" s="201">
        <f t="shared" si="141"/>
        <v>0</v>
      </c>
      <c r="KE15" s="201">
        <f t="shared" si="142"/>
        <v>0</v>
      </c>
      <c r="KH15" s="201">
        <f t="shared" si="143"/>
        <v>0</v>
      </c>
      <c r="KI15" s="37">
        <f t="shared" si="144"/>
        <v>0</v>
      </c>
      <c r="KJ15" s="36">
        <f t="shared" si="7"/>
        <v>0</v>
      </c>
      <c r="KK15" s="201">
        <f t="shared" si="7"/>
        <v>0</v>
      </c>
      <c r="KL15" s="37">
        <f t="shared" si="8"/>
        <v>0</v>
      </c>
      <c r="KM15" s="36">
        <f t="shared" si="8"/>
        <v>0</v>
      </c>
      <c r="KN15" s="201">
        <f t="shared" si="8"/>
        <v>0</v>
      </c>
      <c r="KO15" s="117"/>
      <c r="KP15" s="38"/>
      <c r="KQ15" s="201">
        <f t="shared" si="145"/>
        <v>0</v>
      </c>
      <c r="KR15" s="117"/>
      <c r="KS15" s="38"/>
      <c r="KT15" s="201">
        <f t="shared" si="146"/>
        <v>0</v>
      </c>
      <c r="KU15" s="117"/>
      <c r="KV15" s="38"/>
      <c r="KW15" s="201">
        <f t="shared" si="147"/>
        <v>0</v>
      </c>
      <c r="KX15" s="112">
        <f t="shared" si="148"/>
        <v>0</v>
      </c>
      <c r="KY15" s="36">
        <f t="shared" si="160"/>
        <v>0</v>
      </c>
      <c r="KZ15" s="201">
        <f t="shared" si="161"/>
        <v>0</v>
      </c>
      <c r="LA15" s="117"/>
      <c r="LB15" s="38"/>
      <c r="LC15" s="201">
        <f t="shared" si="151"/>
        <v>0</v>
      </c>
      <c r="LD15" s="112">
        <f t="shared" si="152"/>
        <v>0</v>
      </c>
      <c r="LE15" s="36">
        <f t="shared" si="153"/>
        <v>0</v>
      </c>
      <c r="LF15" s="201">
        <f t="shared" si="154"/>
        <v>0</v>
      </c>
      <c r="LG15" s="117"/>
      <c r="LH15" s="38"/>
      <c r="LI15" s="201">
        <f t="shared" si="155"/>
        <v>0</v>
      </c>
      <c r="LJ15" s="117">
        <f t="shared" si="156"/>
        <v>0</v>
      </c>
      <c r="LK15" s="148">
        <f t="shared" si="157"/>
        <v>0</v>
      </c>
      <c r="LL15" s="201">
        <f t="shared" si="158"/>
        <v>0</v>
      </c>
      <c r="LM15" s="117">
        <f t="shared" si="9"/>
        <v>0</v>
      </c>
      <c r="LN15" s="36">
        <f t="shared" si="10"/>
        <v>0</v>
      </c>
      <c r="LO15" s="201">
        <f t="shared" si="11"/>
        <v>0</v>
      </c>
      <c r="LP15" s="37">
        <f t="shared" si="12"/>
        <v>2094759</v>
      </c>
      <c r="LQ15" s="36">
        <f t="shared" si="13"/>
        <v>0</v>
      </c>
      <c r="LR15" s="201">
        <f t="shared" si="14"/>
        <v>2094759</v>
      </c>
      <c r="LS15" s="37">
        <f t="shared" si="15"/>
        <v>2309631</v>
      </c>
      <c r="LT15" s="36">
        <f t="shared" si="16"/>
        <v>0</v>
      </c>
      <c r="LU15" s="201">
        <f t="shared" si="17"/>
        <v>2309631</v>
      </c>
    </row>
    <row r="16" spans="1:333" s="36" customFormat="1" x14ac:dyDescent="0.25">
      <c r="A16" s="33">
        <v>7</v>
      </c>
      <c r="B16" s="34" t="s">
        <v>332</v>
      </c>
      <c r="C16" s="35" t="s">
        <v>333</v>
      </c>
      <c r="F16" s="178">
        <f t="shared" si="162"/>
        <v>0</v>
      </c>
      <c r="I16" s="201">
        <f t="shared" si="159"/>
        <v>0</v>
      </c>
      <c r="L16" s="201">
        <f t="shared" si="19"/>
        <v>0</v>
      </c>
      <c r="O16" s="201">
        <f t="shared" si="20"/>
        <v>0</v>
      </c>
      <c r="R16" s="201">
        <f t="shared" si="21"/>
        <v>0</v>
      </c>
      <c r="U16" s="201">
        <f t="shared" si="22"/>
        <v>0</v>
      </c>
      <c r="X16" s="201">
        <f t="shared" si="23"/>
        <v>0</v>
      </c>
      <c r="AA16" s="201">
        <f t="shared" si="24"/>
        <v>0</v>
      </c>
      <c r="AB16" s="36">
        <f t="shared" si="0"/>
        <v>0</v>
      </c>
      <c r="AC16" s="36">
        <f t="shared" si="0"/>
        <v>0</v>
      </c>
      <c r="AD16" s="201">
        <f t="shared" si="0"/>
        <v>0</v>
      </c>
      <c r="AG16" s="201">
        <f t="shared" si="25"/>
        <v>0</v>
      </c>
      <c r="AH16" s="36">
        <f t="shared" ref="AH16" si="163">SUM(D16,AB16,AE16)</f>
        <v>0</v>
      </c>
      <c r="AI16" s="36">
        <f t="shared" ref="AI16" si="164">SUM(E16,AC16,AF16)</f>
        <v>0</v>
      </c>
      <c r="AJ16" s="201">
        <f t="shared" ref="AJ16" si="165">SUM(F16,AD16,AG16)</f>
        <v>0</v>
      </c>
      <c r="AM16" s="201">
        <f t="shared" si="28"/>
        <v>0</v>
      </c>
      <c r="AP16" s="201">
        <f t="shared" si="29"/>
        <v>0</v>
      </c>
      <c r="AQ16" s="39"/>
      <c r="AS16" s="201">
        <f t="shared" si="30"/>
        <v>0</v>
      </c>
      <c r="AT16" s="39"/>
      <c r="AV16" s="201">
        <f t="shared" si="31"/>
        <v>0</v>
      </c>
      <c r="AY16" s="201">
        <f t="shared" si="32"/>
        <v>0</v>
      </c>
      <c r="BB16" s="201">
        <f t="shared" si="33"/>
        <v>0</v>
      </c>
      <c r="BC16" s="39">
        <f t="shared" ref="BC16" si="166">SUM(AK16,AN16,AQ16,AT16,AW16,AZ16)</f>
        <v>0</v>
      </c>
      <c r="BD16" s="36">
        <f t="shared" ref="BD16" si="167">SUM(AL16,AO16,AR16,AU16,AX16,BA16)</f>
        <v>0</v>
      </c>
      <c r="BE16" s="201">
        <f t="shared" ref="BE16" si="168">SUM(AM16,AP16,AS16,AV16,AY16,BB16)</f>
        <v>0</v>
      </c>
      <c r="BH16" s="201">
        <f t="shared" si="37"/>
        <v>0</v>
      </c>
      <c r="BK16" s="201">
        <f t="shared" si="38"/>
        <v>0</v>
      </c>
      <c r="BN16" s="201">
        <f t="shared" si="39"/>
        <v>0</v>
      </c>
      <c r="BQ16" s="201">
        <f t="shared" si="40"/>
        <v>0</v>
      </c>
      <c r="BT16" s="201">
        <f t="shared" si="41"/>
        <v>0</v>
      </c>
      <c r="BW16" s="201">
        <f t="shared" si="42"/>
        <v>0</v>
      </c>
      <c r="BZ16" s="201">
        <f t="shared" si="43"/>
        <v>0</v>
      </c>
      <c r="CC16" s="201">
        <f t="shared" si="44"/>
        <v>0</v>
      </c>
      <c r="CD16" s="37">
        <f t="shared" ref="CD16" si="169">SUM(BF16,BI16,BL16,BO16,BR16,BU16,BX16,CA16)</f>
        <v>0</v>
      </c>
      <c r="CE16" s="36">
        <f t="shared" ref="CE16" si="170">SUM(BG16,BJ16,BM16,BP16,BS16,BV16,BY16,CB16)</f>
        <v>0</v>
      </c>
      <c r="CF16" s="201">
        <f t="shared" ref="CF16" si="171">SUM(BH16,BK16,BN16,BQ16,BT16,BW16,BZ16,CC16)</f>
        <v>0</v>
      </c>
      <c r="CI16" s="201">
        <f t="shared" si="47"/>
        <v>0</v>
      </c>
      <c r="CL16" s="201">
        <f t="shared" si="48"/>
        <v>0</v>
      </c>
      <c r="CO16" s="201">
        <f t="shared" si="49"/>
        <v>0</v>
      </c>
      <c r="CR16" s="201">
        <f t="shared" si="50"/>
        <v>0</v>
      </c>
      <c r="CS16" s="37">
        <f t="shared" ref="CS16" si="172">SUM(CG16,CJ16,CM16,CP16)</f>
        <v>0</v>
      </c>
      <c r="CT16" s="36">
        <f t="shared" ref="CT16" si="173">SUM(CH16,CK16,CN16,CQ16)</f>
        <v>0</v>
      </c>
      <c r="CU16" s="201">
        <f t="shared" ref="CU16" si="174">SUM(CI16,CL16,CO16,CR16)</f>
        <v>0</v>
      </c>
      <c r="CX16" s="201">
        <f t="shared" si="53"/>
        <v>0</v>
      </c>
      <c r="DA16" s="201">
        <f t="shared" si="54"/>
        <v>0</v>
      </c>
      <c r="DD16" s="201">
        <f t="shared" si="55"/>
        <v>0</v>
      </c>
      <c r="DG16" s="201">
        <f t="shared" si="56"/>
        <v>0</v>
      </c>
      <c r="DJ16" s="201">
        <f t="shared" si="57"/>
        <v>0</v>
      </c>
      <c r="DK16" s="37">
        <f t="shared" ref="DK16" si="175">SUM(CV16,CY16,DB16,DE16,DH16)</f>
        <v>0</v>
      </c>
      <c r="DL16" s="36">
        <f t="shared" ref="DL16" si="176">SUM(CW16,CZ16,DC16,DF16,DI16)</f>
        <v>0</v>
      </c>
      <c r="DM16" s="201">
        <f t="shared" ref="DM16" si="177">SUM(CX16,DA16,DD16,DG16,DJ16)</f>
        <v>0</v>
      </c>
      <c r="DP16" s="201">
        <f t="shared" si="60"/>
        <v>0</v>
      </c>
      <c r="DS16" s="201">
        <f t="shared" si="61"/>
        <v>0</v>
      </c>
      <c r="DV16" s="201">
        <f t="shared" si="62"/>
        <v>0</v>
      </c>
      <c r="DW16" s="36">
        <f t="shared" ref="DW16" si="178">SUM(DN16,DQ16,DT16)</f>
        <v>0</v>
      </c>
      <c r="DX16" s="36">
        <f t="shared" ref="DX16" si="179">SUM(DO16,DR16,DU16)</f>
        <v>0</v>
      </c>
      <c r="DY16" s="201">
        <f t="shared" ref="DY16" si="180">SUM(DP16,DS16,DV16)</f>
        <v>0</v>
      </c>
      <c r="EB16" s="201">
        <f t="shared" si="64"/>
        <v>0</v>
      </c>
      <c r="EE16" s="201">
        <f t="shared" si="65"/>
        <v>0</v>
      </c>
      <c r="EH16" s="201">
        <f t="shared" si="66"/>
        <v>0</v>
      </c>
      <c r="EK16" s="201">
        <f t="shared" si="67"/>
        <v>0</v>
      </c>
      <c r="EN16" s="201">
        <f t="shared" si="68"/>
        <v>0</v>
      </c>
      <c r="EO16" s="37">
        <f t="shared" ref="EO16" si="181">SUM(DZ16,EC16,EF16,EI16,EL16)</f>
        <v>0</v>
      </c>
      <c r="EP16" s="36">
        <f t="shared" ref="EP16" si="182">SUM(EA16,ED16,EG16,EJ16,EM16)</f>
        <v>0</v>
      </c>
      <c r="EQ16" s="201">
        <f t="shared" ref="EQ16" si="183">SUM(EB16,EE16,EH16,EK16,EN16)</f>
        <v>0</v>
      </c>
      <c r="ET16" s="201">
        <f t="shared" si="72"/>
        <v>0</v>
      </c>
      <c r="EW16" s="201">
        <f t="shared" si="73"/>
        <v>0</v>
      </c>
      <c r="EZ16" s="201">
        <f t="shared" si="74"/>
        <v>0</v>
      </c>
      <c r="FC16" s="201">
        <f t="shared" si="75"/>
        <v>0</v>
      </c>
      <c r="FD16" s="37">
        <f t="shared" ref="FD16" si="184">SUM(ER16,EU16,EX16,FA16)</f>
        <v>0</v>
      </c>
      <c r="FE16" s="36">
        <f t="shared" ref="FE16" si="185">SUM(ES16,EV16,EY16,FB16)</f>
        <v>0</v>
      </c>
      <c r="FF16" s="201">
        <f t="shared" ref="FF16" si="186">SUM(ET16,EW16,EZ16,FC16)</f>
        <v>0</v>
      </c>
      <c r="FI16" s="201">
        <f t="shared" si="79"/>
        <v>0</v>
      </c>
      <c r="FJ16" s="36">
        <f t="shared" ref="FJ16" si="187">SUM(FG16)</f>
        <v>0</v>
      </c>
      <c r="FK16" s="36">
        <f t="shared" ref="FK16" si="188">SUM(FH16)</f>
        <v>0</v>
      </c>
      <c r="FL16" s="201">
        <f t="shared" ref="FL16" si="189">SUM(FI16)</f>
        <v>0</v>
      </c>
      <c r="FO16" s="201">
        <f t="shared" si="82"/>
        <v>0</v>
      </c>
      <c r="FP16" s="37">
        <f t="shared" ref="FP16" si="190">SUM(,FM16)</f>
        <v>0</v>
      </c>
      <c r="FQ16" s="36">
        <f t="shared" ref="FQ16" si="191">SUM(,FN16)</f>
        <v>0</v>
      </c>
      <c r="FR16" s="201">
        <f t="shared" ref="FR16" si="192">SUM(,FO16)</f>
        <v>0</v>
      </c>
      <c r="FS16" s="37">
        <f t="shared" ref="FS16" si="193">SUM(CD16,CS16,DK16,DW16,EO16,FD16,FJ16,FP16)</f>
        <v>0</v>
      </c>
      <c r="FT16" s="36">
        <f t="shared" ref="FT16" si="194">SUM(CE16,CT16,DL16,DX16,EP16,FE16,FK16,FQ16)</f>
        <v>0</v>
      </c>
      <c r="FU16" s="201">
        <f t="shared" ref="FU16" si="195">SUM(CF16,CU16,DM16,DY16,EQ16,FF16,FL16,FR16)</f>
        <v>0</v>
      </c>
      <c r="FX16" s="201">
        <f t="shared" si="86"/>
        <v>0</v>
      </c>
      <c r="FY16" s="36">
        <v>1000</v>
      </c>
      <c r="GA16" s="201">
        <f t="shared" si="87"/>
        <v>1000</v>
      </c>
      <c r="GD16" s="201">
        <f t="shared" si="88"/>
        <v>0</v>
      </c>
      <c r="GG16" s="201">
        <f t="shared" si="89"/>
        <v>0</v>
      </c>
      <c r="GJ16" s="201">
        <f t="shared" si="90"/>
        <v>0</v>
      </c>
      <c r="GM16" s="201">
        <f t="shared" si="91"/>
        <v>0</v>
      </c>
      <c r="GN16" s="37">
        <f t="shared" ref="GN16" si="196">SUM(FV16,FY16,GB16,GE16,GH16,GK16)</f>
        <v>1000</v>
      </c>
      <c r="GO16" s="36">
        <f t="shared" ref="GO16" si="197">SUM(FW16,FZ16,GC16,GF16,GI16,GL16)</f>
        <v>0</v>
      </c>
      <c r="GP16" s="201">
        <f t="shared" ref="GP16" si="198">SUM(FX16,GA16,GD16,GG16,GJ16,GM16)</f>
        <v>1000</v>
      </c>
      <c r="GS16" s="201">
        <f t="shared" si="95"/>
        <v>0</v>
      </c>
      <c r="GT16" s="37">
        <f t="shared" ref="GT16" si="199">GQ16</f>
        <v>0</v>
      </c>
      <c r="GU16" s="36">
        <f t="shared" ref="GU16" si="200">GR16</f>
        <v>0</v>
      </c>
      <c r="GV16" s="201">
        <f t="shared" ref="GV16" si="201">GS16</f>
        <v>0</v>
      </c>
      <c r="GY16" s="201">
        <f t="shared" si="99"/>
        <v>0</v>
      </c>
      <c r="HB16" s="201">
        <f t="shared" si="100"/>
        <v>0</v>
      </c>
      <c r="HC16" s="37">
        <f t="shared" ref="HC16" si="202">SUM(GW16,GZ16)</f>
        <v>0</v>
      </c>
      <c r="HD16" s="36">
        <f t="shared" ref="HD16" si="203">SUM(GX16,HA16)</f>
        <v>0</v>
      </c>
      <c r="HE16" s="201">
        <f t="shared" ref="HE16" si="204">SUM(GY16,HB16)</f>
        <v>0</v>
      </c>
      <c r="HH16" s="201">
        <f t="shared" si="104"/>
        <v>0</v>
      </c>
      <c r="HK16" s="201">
        <f t="shared" si="105"/>
        <v>0</v>
      </c>
      <c r="HL16" s="37">
        <f t="shared" ref="HL16" si="205">SUM(HF16,HI16)</f>
        <v>0</v>
      </c>
      <c r="HM16" s="36">
        <f t="shared" ref="HM16" si="206">SUM(HG16,HJ16)</f>
        <v>0</v>
      </c>
      <c r="HN16" s="201">
        <f t="shared" ref="HN16" si="207">SUM(HH16,HK16)</f>
        <v>0</v>
      </c>
      <c r="HQ16" s="201">
        <f t="shared" si="109"/>
        <v>0</v>
      </c>
      <c r="HT16" s="201">
        <f t="shared" si="110"/>
        <v>0</v>
      </c>
      <c r="HU16" s="37">
        <f t="shared" ref="HU16" si="208">SUM(HO16,HR16)</f>
        <v>0</v>
      </c>
      <c r="HV16" s="36">
        <f t="shared" ref="HV16" si="209">SUM(HP16,HS16)</f>
        <v>0</v>
      </c>
      <c r="HW16" s="201">
        <f t="shared" ref="HW16" si="210">SUM(HQ16,HT16)</f>
        <v>0</v>
      </c>
      <c r="HZ16" s="201">
        <f t="shared" si="114"/>
        <v>0</v>
      </c>
      <c r="IA16" s="37">
        <f t="shared" ref="IA16" si="211">HX16</f>
        <v>0</v>
      </c>
      <c r="IB16" s="36">
        <f t="shared" ref="IB16" si="212">HY16</f>
        <v>0</v>
      </c>
      <c r="IC16" s="201">
        <f t="shared" ref="IC16" si="213">HZ16</f>
        <v>0</v>
      </c>
      <c r="ID16" s="37">
        <f t="shared" ref="ID16" si="214">SUM(GN16,GT16,HC16,,HL16,HU16,IA16)</f>
        <v>1000</v>
      </c>
      <c r="IE16" s="36">
        <f t="shared" ref="IE16" si="215">SUM(GO16,GU16,HD16,,HM16,HV16,IB16)</f>
        <v>0</v>
      </c>
      <c r="IF16" s="201">
        <f t="shared" ref="IF16" si="216">SUM(GP16,GV16,HE16,,HN16,HW16,IC16)</f>
        <v>1000</v>
      </c>
      <c r="II16" s="201">
        <f t="shared" si="119"/>
        <v>0</v>
      </c>
      <c r="IL16" s="201">
        <f t="shared" si="120"/>
        <v>0</v>
      </c>
      <c r="IO16" s="201">
        <f t="shared" si="121"/>
        <v>0</v>
      </c>
      <c r="IP16" s="37">
        <f t="shared" ref="IP16" si="217">SUM(IJ16,IM16)</f>
        <v>0</v>
      </c>
      <c r="IQ16" s="36">
        <f t="shared" ref="IQ16" si="218">SUM(IK16,IN16)</f>
        <v>0</v>
      </c>
      <c r="IR16" s="201">
        <f t="shared" ref="IR16" si="219">SUM(IL16,IO16)</f>
        <v>0</v>
      </c>
      <c r="IU16" s="201">
        <f t="shared" si="125"/>
        <v>0</v>
      </c>
      <c r="IX16" s="201">
        <f t="shared" si="126"/>
        <v>0</v>
      </c>
      <c r="JA16" s="201">
        <f t="shared" si="127"/>
        <v>0</v>
      </c>
      <c r="JD16" s="201">
        <f t="shared" si="128"/>
        <v>0</v>
      </c>
      <c r="JE16" s="36">
        <f t="shared" ref="JE16" si="220">SUM(IS16,IV16,IY16,JB16)</f>
        <v>0</v>
      </c>
      <c r="JF16" s="36">
        <f t="shared" ref="JF16" si="221">SUM(IT16,IW16,IZ16,JC16)</f>
        <v>0</v>
      </c>
      <c r="JG16" s="201">
        <f t="shared" ref="JG16" si="222">SUM(IU16,IX16,JA16,JD16)</f>
        <v>0</v>
      </c>
      <c r="JH16" s="37">
        <f t="shared" ref="JH16" si="223">SUM(IG16,IP16,JE16)</f>
        <v>0</v>
      </c>
      <c r="JI16" s="36">
        <f t="shared" ref="JI16" si="224">SUM(IH16,IQ16,JF16)</f>
        <v>0</v>
      </c>
      <c r="JJ16" s="201">
        <f t="shared" ref="JJ16" si="225">SUM(II16,IR16,JG16)</f>
        <v>0</v>
      </c>
      <c r="JM16" s="201">
        <f t="shared" si="134"/>
        <v>0</v>
      </c>
      <c r="JP16" s="201">
        <f t="shared" si="135"/>
        <v>0</v>
      </c>
      <c r="JS16" s="201">
        <f t="shared" si="136"/>
        <v>0</v>
      </c>
      <c r="JT16" s="37"/>
      <c r="JV16" s="201">
        <f t="shared" si="137"/>
        <v>0</v>
      </c>
      <c r="JW16" s="37"/>
      <c r="JY16" s="201">
        <f t="shared" si="138"/>
        <v>0</v>
      </c>
      <c r="JZ16" s="37">
        <f t="shared" ref="JZ16" si="226">SUM(JK16,JN16,JQ16,JT16,JW16)</f>
        <v>0</v>
      </c>
      <c r="KA16" s="36">
        <f t="shared" ref="KA16" si="227">SUM(JL16,JO16,JR16,JU16,JX16)</f>
        <v>0</v>
      </c>
      <c r="KB16" s="201">
        <f t="shared" ref="KB16" si="228">SUM(JM16,JP16,JS16,JV16,JY16)</f>
        <v>0</v>
      </c>
      <c r="KE16" s="201">
        <f t="shared" si="142"/>
        <v>0</v>
      </c>
      <c r="KH16" s="201">
        <f t="shared" si="143"/>
        <v>0</v>
      </c>
      <c r="KI16" s="37">
        <f t="shared" ref="KI16" si="229">SUM(KC16,KF16)</f>
        <v>0</v>
      </c>
      <c r="KJ16" s="36">
        <f t="shared" ref="KJ16" si="230">SUM(KD16,KG16)</f>
        <v>0</v>
      </c>
      <c r="KK16" s="201">
        <f t="shared" ref="KK16" si="231">SUM(KE16,KH16)</f>
        <v>0</v>
      </c>
      <c r="KL16" s="37">
        <f t="shared" ref="KL16" si="232">SUM(JZ16,KI16)</f>
        <v>0</v>
      </c>
      <c r="KM16" s="36">
        <f t="shared" ref="KM16" si="233">SUM(KA16,KJ16)</f>
        <v>0</v>
      </c>
      <c r="KN16" s="201">
        <f t="shared" ref="KN16" si="234">SUM(KB16,KK16)</f>
        <v>0</v>
      </c>
      <c r="KO16" s="117"/>
      <c r="KP16" s="38"/>
      <c r="KQ16" s="201">
        <f t="shared" si="145"/>
        <v>0</v>
      </c>
      <c r="KR16" s="117"/>
      <c r="KS16" s="38"/>
      <c r="KT16" s="201">
        <f t="shared" si="146"/>
        <v>0</v>
      </c>
      <c r="KU16" s="117"/>
      <c r="KV16" s="38"/>
      <c r="KW16" s="201">
        <f t="shared" si="147"/>
        <v>0</v>
      </c>
      <c r="KX16" s="112">
        <f t="shared" ref="KX16" si="235">SUM(KO16,KR16,KU16)</f>
        <v>0</v>
      </c>
      <c r="KY16" s="36">
        <f t="shared" ref="KY16" si="236">SUM(KP16,KS16,KV16)</f>
        <v>0</v>
      </c>
      <c r="KZ16" s="201">
        <f t="shared" ref="KZ16" si="237">SUM(KQ16,KT16,KW16)</f>
        <v>0</v>
      </c>
      <c r="LA16" s="117"/>
      <c r="LB16" s="38"/>
      <c r="LC16" s="201">
        <f t="shared" si="151"/>
        <v>0</v>
      </c>
      <c r="LD16" s="112">
        <f t="shared" ref="LD16" si="238">SUM(LA16)</f>
        <v>0</v>
      </c>
      <c r="LE16" s="36">
        <f t="shared" ref="LE16" si="239">SUM(LB16)</f>
        <v>0</v>
      </c>
      <c r="LF16" s="201">
        <f t="shared" ref="LF16" si="240">SUM(,LC16)</f>
        <v>0</v>
      </c>
      <c r="LG16" s="117"/>
      <c r="LH16" s="38"/>
      <c r="LI16" s="201">
        <f t="shared" si="155"/>
        <v>0</v>
      </c>
      <c r="LJ16" s="117">
        <f t="shared" ref="LJ16" si="241">SUM(LG16)</f>
        <v>0</v>
      </c>
      <c r="LK16" s="148">
        <f t="shared" ref="LK16" si="242">SUM(LH16,)</f>
        <v>0</v>
      </c>
      <c r="LL16" s="201">
        <f t="shared" ref="LL16" si="243">SUM(LI16)</f>
        <v>0</v>
      </c>
      <c r="LM16" s="117">
        <f t="shared" ref="LM16" si="244">SUM(KX16,LD16,LJ16)</f>
        <v>0</v>
      </c>
      <c r="LN16" s="36">
        <f t="shared" ref="LN16" si="245">SUM(KY16,LE16,LK16)</f>
        <v>0</v>
      </c>
      <c r="LO16" s="201">
        <f t="shared" ref="LO16" si="246">SUM(KZ16,LF16,LL16)</f>
        <v>0</v>
      </c>
      <c r="LP16" s="37">
        <f t="shared" ref="LP16" si="247">SUM(FS16,ID16,JH16,KL16,LM16)</f>
        <v>1000</v>
      </c>
      <c r="LQ16" s="36">
        <f t="shared" ref="LQ16" si="248">SUM(FT16,IE16,JI16,KM16,LN16)</f>
        <v>0</v>
      </c>
      <c r="LR16" s="201">
        <f t="shared" ref="LR16" si="249">SUM(FU16,IF16,JJ16,KN16,LO16)</f>
        <v>1000</v>
      </c>
      <c r="LS16" s="37">
        <f t="shared" ref="LS16" si="250">SUM(AH16,BC16,LP16)</f>
        <v>1000</v>
      </c>
      <c r="LT16" s="36">
        <f t="shared" ref="LT16" si="251">SUM(AI16,BD16,LQ16)</f>
        <v>0</v>
      </c>
      <c r="LU16" s="201">
        <f t="shared" ref="LU16" si="252">SUM(AJ16,BE16,LR16)</f>
        <v>1000</v>
      </c>
    </row>
    <row r="17" spans="1:333" s="36" customFormat="1" x14ac:dyDescent="0.25">
      <c r="A17" s="33">
        <v>8</v>
      </c>
      <c r="B17" s="34" t="s">
        <v>188</v>
      </c>
      <c r="C17" s="35" t="s">
        <v>156</v>
      </c>
      <c r="F17" s="178">
        <f t="shared" si="162"/>
        <v>0</v>
      </c>
      <c r="I17" s="201">
        <f t="shared" si="159"/>
        <v>0</v>
      </c>
      <c r="L17" s="201">
        <f t="shared" si="19"/>
        <v>0</v>
      </c>
      <c r="O17" s="201">
        <f t="shared" si="20"/>
        <v>0</v>
      </c>
      <c r="R17" s="201">
        <f t="shared" si="21"/>
        <v>0</v>
      </c>
      <c r="U17" s="201">
        <f t="shared" si="22"/>
        <v>0</v>
      </c>
      <c r="X17" s="201">
        <f t="shared" si="23"/>
        <v>0</v>
      </c>
      <c r="AA17" s="201">
        <f t="shared" si="24"/>
        <v>0</v>
      </c>
      <c r="AB17" s="36">
        <f t="shared" si="0"/>
        <v>0</v>
      </c>
      <c r="AC17" s="36">
        <f t="shared" si="0"/>
        <v>0</v>
      </c>
      <c r="AD17" s="201">
        <f t="shared" si="0"/>
        <v>0</v>
      </c>
      <c r="AG17" s="201">
        <f t="shared" si="25"/>
        <v>0</v>
      </c>
      <c r="AH17" s="36">
        <f t="shared" si="26"/>
        <v>0</v>
      </c>
      <c r="AI17" s="36">
        <f t="shared" si="26"/>
        <v>0</v>
      </c>
      <c r="AJ17" s="201">
        <f t="shared" si="27"/>
        <v>0</v>
      </c>
      <c r="AM17" s="201">
        <f t="shared" si="28"/>
        <v>0</v>
      </c>
      <c r="AP17" s="201">
        <f t="shared" si="29"/>
        <v>0</v>
      </c>
      <c r="AQ17" s="39"/>
      <c r="AS17" s="201">
        <f t="shared" si="30"/>
        <v>0</v>
      </c>
      <c r="AT17" s="39"/>
      <c r="AV17" s="201">
        <f t="shared" si="31"/>
        <v>0</v>
      </c>
      <c r="AY17" s="201">
        <f t="shared" si="32"/>
        <v>0</v>
      </c>
      <c r="BB17" s="201">
        <f t="shared" si="33"/>
        <v>0</v>
      </c>
      <c r="BC17" s="39">
        <f t="shared" si="34"/>
        <v>0</v>
      </c>
      <c r="BD17" s="36">
        <f t="shared" si="35"/>
        <v>0</v>
      </c>
      <c r="BE17" s="201">
        <f t="shared" si="36"/>
        <v>0</v>
      </c>
      <c r="BH17" s="201">
        <f t="shared" si="37"/>
        <v>0</v>
      </c>
      <c r="BK17" s="201">
        <f t="shared" si="38"/>
        <v>0</v>
      </c>
      <c r="BN17" s="201">
        <f t="shared" si="39"/>
        <v>0</v>
      </c>
      <c r="BQ17" s="201">
        <f t="shared" si="40"/>
        <v>0</v>
      </c>
      <c r="BT17" s="201">
        <f t="shared" si="41"/>
        <v>0</v>
      </c>
      <c r="BW17" s="201">
        <f t="shared" si="42"/>
        <v>0</v>
      </c>
      <c r="BZ17" s="201">
        <f t="shared" si="43"/>
        <v>0</v>
      </c>
      <c r="CC17" s="201">
        <f t="shared" si="44"/>
        <v>0</v>
      </c>
      <c r="CD17" s="37">
        <f t="shared" si="45"/>
        <v>0</v>
      </c>
      <c r="CE17" s="36">
        <f t="shared" si="46"/>
        <v>0</v>
      </c>
      <c r="CF17" s="201">
        <f t="shared" si="1"/>
        <v>0</v>
      </c>
      <c r="CI17" s="201">
        <f t="shared" si="47"/>
        <v>0</v>
      </c>
      <c r="CL17" s="201">
        <f t="shared" si="48"/>
        <v>0</v>
      </c>
      <c r="CO17" s="201">
        <f t="shared" si="49"/>
        <v>0</v>
      </c>
      <c r="CR17" s="201">
        <f t="shared" si="50"/>
        <v>0</v>
      </c>
      <c r="CS17" s="37">
        <f t="shared" si="51"/>
        <v>0</v>
      </c>
      <c r="CT17" s="36">
        <f t="shared" si="52"/>
        <v>0</v>
      </c>
      <c r="CU17" s="201">
        <f t="shared" si="2"/>
        <v>0</v>
      </c>
      <c r="CX17" s="201">
        <f t="shared" si="53"/>
        <v>0</v>
      </c>
      <c r="DA17" s="201">
        <f t="shared" si="54"/>
        <v>0</v>
      </c>
      <c r="DD17" s="201">
        <f t="shared" si="55"/>
        <v>0</v>
      </c>
      <c r="DG17" s="201">
        <f t="shared" si="56"/>
        <v>0</v>
      </c>
      <c r="DJ17" s="201">
        <f t="shared" si="57"/>
        <v>0</v>
      </c>
      <c r="DK17" s="37">
        <f t="shared" si="58"/>
        <v>0</v>
      </c>
      <c r="DL17" s="36">
        <f t="shared" si="59"/>
        <v>0</v>
      </c>
      <c r="DM17" s="201">
        <f t="shared" si="3"/>
        <v>0</v>
      </c>
      <c r="DP17" s="201">
        <f t="shared" si="60"/>
        <v>0</v>
      </c>
      <c r="DS17" s="201">
        <f t="shared" si="61"/>
        <v>0</v>
      </c>
      <c r="DV17" s="201">
        <f t="shared" si="62"/>
        <v>0</v>
      </c>
      <c r="DW17" s="36">
        <f t="shared" si="63"/>
        <v>0</v>
      </c>
      <c r="DX17" s="36">
        <f t="shared" si="4"/>
        <v>0</v>
      </c>
      <c r="DY17" s="201">
        <f t="shared" si="4"/>
        <v>0</v>
      </c>
      <c r="EB17" s="201">
        <f t="shared" si="64"/>
        <v>0</v>
      </c>
      <c r="EE17" s="201">
        <f t="shared" si="65"/>
        <v>0</v>
      </c>
      <c r="EH17" s="201">
        <f t="shared" si="66"/>
        <v>0</v>
      </c>
      <c r="EK17" s="201">
        <f t="shared" si="67"/>
        <v>0</v>
      </c>
      <c r="EN17" s="201">
        <f t="shared" si="68"/>
        <v>0</v>
      </c>
      <c r="EO17" s="37">
        <f t="shared" si="69"/>
        <v>0</v>
      </c>
      <c r="EP17" s="36">
        <f t="shared" si="70"/>
        <v>0</v>
      </c>
      <c r="EQ17" s="201">
        <f t="shared" si="71"/>
        <v>0</v>
      </c>
      <c r="ER17" s="36">
        <v>1500</v>
      </c>
      <c r="ET17" s="201">
        <f t="shared" si="72"/>
        <v>1500</v>
      </c>
      <c r="EU17" s="36">
        <v>200</v>
      </c>
      <c r="EW17" s="201">
        <f t="shared" si="73"/>
        <v>200</v>
      </c>
      <c r="EZ17" s="201">
        <f t="shared" si="74"/>
        <v>0</v>
      </c>
      <c r="FC17" s="201">
        <f t="shared" si="75"/>
        <v>0</v>
      </c>
      <c r="FD17" s="37">
        <f t="shared" si="76"/>
        <v>1700</v>
      </c>
      <c r="FE17" s="36">
        <f t="shared" si="77"/>
        <v>0</v>
      </c>
      <c r="FF17" s="201">
        <f t="shared" si="78"/>
        <v>1700</v>
      </c>
      <c r="FI17" s="201">
        <f t="shared" si="79"/>
        <v>0</v>
      </c>
      <c r="FJ17" s="36">
        <f t="shared" si="80"/>
        <v>0</v>
      </c>
      <c r="FK17" s="36">
        <f t="shared" si="80"/>
        <v>0</v>
      </c>
      <c r="FL17" s="201">
        <f t="shared" si="81"/>
        <v>0</v>
      </c>
      <c r="FO17" s="201">
        <f t="shared" si="82"/>
        <v>0</v>
      </c>
      <c r="FP17" s="37">
        <f t="shared" si="83"/>
        <v>0</v>
      </c>
      <c r="FQ17" s="36">
        <f t="shared" si="84"/>
        <v>0</v>
      </c>
      <c r="FR17" s="201">
        <f t="shared" si="85"/>
        <v>0</v>
      </c>
      <c r="FS17" s="37">
        <f t="shared" si="5"/>
        <v>1700</v>
      </c>
      <c r="FT17" s="36">
        <f t="shared" si="5"/>
        <v>0</v>
      </c>
      <c r="FU17" s="201">
        <f t="shared" si="5"/>
        <v>1700</v>
      </c>
      <c r="FX17" s="201">
        <f t="shared" si="86"/>
        <v>0</v>
      </c>
      <c r="FY17" s="36">
        <v>82978</v>
      </c>
      <c r="GA17" s="201">
        <f t="shared" si="87"/>
        <v>82978</v>
      </c>
      <c r="GD17" s="201">
        <f t="shared" si="88"/>
        <v>0</v>
      </c>
      <c r="GG17" s="201">
        <f t="shared" si="89"/>
        <v>0</v>
      </c>
      <c r="GJ17" s="201">
        <f t="shared" si="90"/>
        <v>0</v>
      </c>
      <c r="GM17" s="201">
        <f t="shared" si="91"/>
        <v>0</v>
      </c>
      <c r="GN17" s="37">
        <f t="shared" si="92"/>
        <v>82978</v>
      </c>
      <c r="GO17" s="36">
        <f t="shared" si="93"/>
        <v>0</v>
      </c>
      <c r="GP17" s="201">
        <f t="shared" si="94"/>
        <v>82978</v>
      </c>
      <c r="GS17" s="201">
        <f t="shared" si="95"/>
        <v>0</v>
      </c>
      <c r="GT17" s="37">
        <f t="shared" si="96"/>
        <v>0</v>
      </c>
      <c r="GU17" s="36">
        <f t="shared" si="97"/>
        <v>0</v>
      </c>
      <c r="GV17" s="201">
        <f t="shared" si="98"/>
        <v>0</v>
      </c>
      <c r="GY17" s="201">
        <f t="shared" si="99"/>
        <v>0</v>
      </c>
      <c r="HB17" s="201">
        <f t="shared" si="100"/>
        <v>0</v>
      </c>
      <c r="HC17" s="37">
        <f t="shared" si="101"/>
        <v>0</v>
      </c>
      <c r="HD17" s="36">
        <f t="shared" si="102"/>
        <v>0</v>
      </c>
      <c r="HE17" s="201">
        <f t="shared" si="103"/>
        <v>0</v>
      </c>
      <c r="HH17" s="201">
        <f t="shared" si="104"/>
        <v>0</v>
      </c>
      <c r="HK17" s="201">
        <f t="shared" si="105"/>
        <v>0</v>
      </c>
      <c r="HL17" s="37">
        <f t="shared" si="106"/>
        <v>0</v>
      </c>
      <c r="HM17" s="36">
        <f t="shared" si="107"/>
        <v>0</v>
      </c>
      <c r="HN17" s="201">
        <f t="shared" si="108"/>
        <v>0</v>
      </c>
      <c r="HQ17" s="201">
        <f t="shared" si="109"/>
        <v>0</v>
      </c>
      <c r="HT17" s="201">
        <f t="shared" si="110"/>
        <v>0</v>
      </c>
      <c r="HU17" s="37">
        <f t="shared" si="111"/>
        <v>0</v>
      </c>
      <c r="HV17" s="36">
        <f t="shared" si="112"/>
        <v>0</v>
      </c>
      <c r="HW17" s="201">
        <f t="shared" si="113"/>
        <v>0</v>
      </c>
      <c r="HZ17" s="201">
        <f t="shared" si="114"/>
        <v>0</v>
      </c>
      <c r="IA17" s="37">
        <f t="shared" si="115"/>
        <v>0</v>
      </c>
      <c r="IB17" s="36">
        <f t="shared" si="116"/>
        <v>0</v>
      </c>
      <c r="IC17" s="201">
        <f t="shared" si="117"/>
        <v>0</v>
      </c>
      <c r="ID17" s="37">
        <f t="shared" si="118"/>
        <v>82978</v>
      </c>
      <c r="IE17" s="36">
        <f t="shared" si="6"/>
        <v>0</v>
      </c>
      <c r="IF17" s="201">
        <f t="shared" si="6"/>
        <v>82978</v>
      </c>
      <c r="II17" s="201">
        <f t="shared" si="119"/>
        <v>0</v>
      </c>
      <c r="IL17" s="201">
        <f t="shared" si="120"/>
        <v>0</v>
      </c>
      <c r="IO17" s="201">
        <f t="shared" si="121"/>
        <v>0</v>
      </c>
      <c r="IP17" s="37">
        <f t="shared" si="122"/>
        <v>0</v>
      </c>
      <c r="IQ17" s="36">
        <f t="shared" si="123"/>
        <v>0</v>
      </c>
      <c r="IR17" s="201">
        <f t="shared" si="124"/>
        <v>0</v>
      </c>
      <c r="IU17" s="201">
        <f t="shared" si="125"/>
        <v>0</v>
      </c>
      <c r="IX17" s="201">
        <f t="shared" si="126"/>
        <v>0</v>
      </c>
      <c r="JA17" s="201">
        <f t="shared" si="127"/>
        <v>0</v>
      </c>
      <c r="JD17" s="201">
        <f t="shared" si="128"/>
        <v>0</v>
      </c>
      <c r="JE17" s="36">
        <f t="shared" si="129"/>
        <v>0</v>
      </c>
      <c r="JF17" s="36">
        <f t="shared" si="129"/>
        <v>0</v>
      </c>
      <c r="JG17" s="201">
        <f t="shared" si="130"/>
        <v>0</v>
      </c>
      <c r="JH17" s="37">
        <f t="shared" si="131"/>
        <v>0</v>
      </c>
      <c r="JI17" s="36">
        <f t="shared" si="132"/>
        <v>0</v>
      </c>
      <c r="JJ17" s="201">
        <f t="shared" si="133"/>
        <v>0</v>
      </c>
      <c r="JM17" s="201">
        <f t="shared" si="134"/>
        <v>0</v>
      </c>
      <c r="JP17" s="201">
        <f t="shared" si="135"/>
        <v>0</v>
      </c>
      <c r="JS17" s="201">
        <f t="shared" si="136"/>
        <v>0</v>
      </c>
      <c r="JT17" s="37"/>
      <c r="JV17" s="201">
        <f t="shared" si="137"/>
        <v>0</v>
      </c>
      <c r="JW17" s="37"/>
      <c r="JY17" s="201">
        <f t="shared" si="138"/>
        <v>0</v>
      </c>
      <c r="JZ17" s="37">
        <f t="shared" si="139"/>
        <v>0</v>
      </c>
      <c r="KA17" s="36">
        <f t="shared" si="140"/>
        <v>0</v>
      </c>
      <c r="KB17" s="201">
        <f t="shared" si="141"/>
        <v>0</v>
      </c>
      <c r="KE17" s="201">
        <f t="shared" si="142"/>
        <v>0</v>
      </c>
      <c r="KH17" s="201">
        <f t="shared" si="143"/>
        <v>0</v>
      </c>
      <c r="KI17" s="37">
        <f t="shared" si="144"/>
        <v>0</v>
      </c>
      <c r="KJ17" s="36">
        <f t="shared" si="7"/>
        <v>0</v>
      </c>
      <c r="KK17" s="201">
        <f t="shared" si="7"/>
        <v>0</v>
      </c>
      <c r="KL17" s="37">
        <f t="shared" si="8"/>
        <v>0</v>
      </c>
      <c r="KM17" s="36">
        <f t="shared" si="8"/>
        <v>0</v>
      </c>
      <c r="KN17" s="201">
        <f t="shared" si="8"/>
        <v>0</v>
      </c>
      <c r="KO17" s="117"/>
      <c r="KP17" s="38"/>
      <c r="KQ17" s="201">
        <f t="shared" si="145"/>
        <v>0</v>
      </c>
      <c r="KR17" s="117"/>
      <c r="KS17" s="38"/>
      <c r="KT17" s="201">
        <f t="shared" si="146"/>
        <v>0</v>
      </c>
      <c r="KU17" s="117"/>
      <c r="KV17" s="38"/>
      <c r="KW17" s="201">
        <f t="shared" si="147"/>
        <v>0</v>
      </c>
      <c r="KX17" s="112">
        <f t="shared" si="148"/>
        <v>0</v>
      </c>
      <c r="KY17" s="36">
        <f t="shared" si="160"/>
        <v>0</v>
      </c>
      <c r="KZ17" s="201">
        <f t="shared" si="161"/>
        <v>0</v>
      </c>
      <c r="LA17" s="117"/>
      <c r="LB17" s="38"/>
      <c r="LC17" s="201">
        <f t="shared" si="151"/>
        <v>0</v>
      </c>
      <c r="LD17" s="112">
        <f t="shared" si="152"/>
        <v>0</v>
      </c>
      <c r="LE17" s="36">
        <f t="shared" si="153"/>
        <v>0</v>
      </c>
      <c r="LF17" s="201">
        <f t="shared" si="154"/>
        <v>0</v>
      </c>
      <c r="LG17" s="117"/>
      <c r="LH17" s="38"/>
      <c r="LI17" s="201">
        <f t="shared" si="155"/>
        <v>0</v>
      </c>
      <c r="LJ17" s="117">
        <f t="shared" si="156"/>
        <v>0</v>
      </c>
      <c r="LK17" s="148">
        <f t="shared" si="157"/>
        <v>0</v>
      </c>
      <c r="LL17" s="201">
        <f t="shared" si="158"/>
        <v>0</v>
      </c>
      <c r="LM17" s="117">
        <f t="shared" si="9"/>
        <v>0</v>
      </c>
      <c r="LN17" s="36">
        <f t="shared" si="10"/>
        <v>0</v>
      </c>
      <c r="LO17" s="201">
        <f t="shared" si="11"/>
        <v>0</v>
      </c>
      <c r="LP17" s="37">
        <f t="shared" si="12"/>
        <v>84678</v>
      </c>
      <c r="LQ17" s="36">
        <f t="shared" si="13"/>
        <v>0</v>
      </c>
      <c r="LR17" s="201">
        <f t="shared" si="14"/>
        <v>84678</v>
      </c>
      <c r="LS17" s="37">
        <f t="shared" si="15"/>
        <v>84678</v>
      </c>
      <c r="LT17" s="36">
        <f t="shared" si="16"/>
        <v>0</v>
      </c>
      <c r="LU17" s="201">
        <f t="shared" si="17"/>
        <v>84678</v>
      </c>
    </row>
    <row r="18" spans="1:333" s="36" customFormat="1" x14ac:dyDescent="0.25">
      <c r="A18" s="33">
        <v>9</v>
      </c>
      <c r="B18" s="34" t="s">
        <v>298</v>
      </c>
      <c r="C18" s="35" t="s">
        <v>299</v>
      </c>
      <c r="F18" s="178">
        <f t="shared" si="162"/>
        <v>0</v>
      </c>
      <c r="I18" s="201">
        <f t="shared" si="159"/>
        <v>0</v>
      </c>
      <c r="L18" s="201">
        <f t="shared" si="19"/>
        <v>0</v>
      </c>
      <c r="O18" s="201">
        <f t="shared" si="20"/>
        <v>0</v>
      </c>
      <c r="R18" s="201">
        <f t="shared" si="21"/>
        <v>0</v>
      </c>
      <c r="U18" s="201">
        <f t="shared" si="22"/>
        <v>0</v>
      </c>
      <c r="X18" s="201">
        <f t="shared" si="23"/>
        <v>0</v>
      </c>
      <c r="AA18" s="201">
        <f t="shared" si="24"/>
        <v>0</v>
      </c>
      <c r="AB18" s="36">
        <f t="shared" si="0"/>
        <v>0</v>
      </c>
      <c r="AC18" s="36">
        <f t="shared" si="0"/>
        <v>0</v>
      </c>
      <c r="AD18" s="201">
        <f t="shared" si="0"/>
        <v>0</v>
      </c>
      <c r="AG18" s="201">
        <f t="shared" si="25"/>
        <v>0</v>
      </c>
      <c r="AH18" s="36">
        <f t="shared" ref="AH18" si="253">SUM(D18,AB18,AE18)</f>
        <v>0</v>
      </c>
      <c r="AI18" s="36">
        <f t="shared" ref="AI18" si="254">SUM(E18,AC18,AF18)</f>
        <v>0</v>
      </c>
      <c r="AJ18" s="201">
        <f t="shared" si="27"/>
        <v>0</v>
      </c>
      <c r="AM18" s="201">
        <f t="shared" si="28"/>
        <v>0</v>
      </c>
      <c r="AP18" s="201">
        <f t="shared" si="29"/>
        <v>0</v>
      </c>
      <c r="AQ18" s="39"/>
      <c r="AS18" s="201">
        <f t="shared" si="30"/>
        <v>0</v>
      </c>
      <c r="AT18" s="39"/>
      <c r="AV18" s="201">
        <f t="shared" si="31"/>
        <v>0</v>
      </c>
      <c r="AY18" s="201">
        <f t="shared" si="32"/>
        <v>0</v>
      </c>
      <c r="BB18" s="201">
        <f t="shared" si="33"/>
        <v>0</v>
      </c>
      <c r="BC18" s="39">
        <f t="shared" si="34"/>
        <v>0</v>
      </c>
      <c r="BD18" s="36">
        <f t="shared" si="35"/>
        <v>0</v>
      </c>
      <c r="BE18" s="201">
        <f t="shared" si="36"/>
        <v>0</v>
      </c>
      <c r="BH18" s="201">
        <f t="shared" si="37"/>
        <v>0</v>
      </c>
      <c r="BK18" s="201">
        <f t="shared" si="38"/>
        <v>0</v>
      </c>
      <c r="BN18" s="201">
        <f t="shared" si="39"/>
        <v>0</v>
      </c>
      <c r="BQ18" s="201">
        <f t="shared" si="40"/>
        <v>0</v>
      </c>
      <c r="BT18" s="201">
        <f t="shared" si="41"/>
        <v>0</v>
      </c>
      <c r="BW18" s="201">
        <f t="shared" si="42"/>
        <v>0</v>
      </c>
      <c r="BZ18" s="201">
        <f t="shared" si="43"/>
        <v>0</v>
      </c>
      <c r="CC18" s="201">
        <f t="shared" si="44"/>
        <v>0</v>
      </c>
      <c r="CD18" s="37">
        <f t="shared" si="45"/>
        <v>0</v>
      </c>
      <c r="CE18" s="36">
        <f t="shared" si="46"/>
        <v>0</v>
      </c>
      <c r="CF18" s="201">
        <f t="shared" si="1"/>
        <v>0</v>
      </c>
      <c r="CI18" s="201">
        <f t="shared" si="47"/>
        <v>0</v>
      </c>
      <c r="CL18" s="201">
        <f t="shared" si="48"/>
        <v>0</v>
      </c>
      <c r="CO18" s="201">
        <f t="shared" si="49"/>
        <v>0</v>
      </c>
      <c r="CR18" s="201">
        <f t="shared" si="50"/>
        <v>0</v>
      </c>
      <c r="CS18" s="37">
        <f t="shared" si="51"/>
        <v>0</v>
      </c>
      <c r="CT18" s="36">
        <f t="shared" si="52"/>
        <v>0</v>
      </c>
      <c r="CU18" s="201">
        <f t="shared" si="2"/>
        <v>0</v>
      </c>
      <c r="CX18" s="201">
        <f t="shared" si="53"/>
        <v>0</v>
      </c>
      <c r="DA18" s="201">
        <f t="shared" si="54"/>
        <v>0</v>
      </c>
      <c r="DD18" s="201">
        <f t="shared" si="55"/>
        <v>0</v>
      </c>
      <c r="DG18" s="201">
        <f t="shared" si="56"/>
        <v>0</v>
      </c>
      <c r="DJ18" s="201">
        <f t="shared" si="57"/>
        <v>0</v>
      </c>
      <c r="DK18" s="37">
        <f t="shared" si="58"/>
        <v>0</v>
      </c>
      <c r="DL18" s="36">
        <f t="shared" si="59"/>
        <v>0</v>
      </c>
      <c r="DM18" s="201">
        <f t="shared" si="3"/>
        <v>0</v>
      </c>
      <c r="DP18" s="201">
        <f t="shared" si="60"/>
        <v>0</v>
      </c>
      <c r="DS18" s="201">
        <f t="shared" si="61"/>
        <v>0</v>
      </c>
      <c r="DV18" s="201">
        <f t="shared" si="62"/>
        <v>0</v>
      </c>
      <c r="DW18" s="36">
        <f t="shared" si="63"/>
        <v>0</v>
      </c>
      <c r="DX18" s="36">
        <f t="shared" si="4"/>
        <v>0</v>
      </c>
      <c r="DY18" s="201">
        <f t="shared" si="4"/>
        <v>0</v>
      </c>
      <c r="EB18" s="201">
        <f t="shared" si="64"/>
        <v>0</v>
      </c>
      <c r="EE18" s="201">
        <f t="shared" si="65"/>
        <v>0</v>
      </c>
      <c r="EH18" s="201">
        <f t="shared" si="66"/>
        <v>0</v>
      </c>
      <c r="EK18" s="201">
        <f t="shared" si="67"/>
        <v>0</v>
      </c>
      <c r="EN18" s="201">
        <f t="shared" si="68"/>
        <v>0</v>
      </c>
      <c r="EO18" s="37">
        <f t="shared" ref="EO18" si="255">SUM(DZ18,EC18,EF18,EI18,EL18)</f>
        <v>0</v>
      </c>
      <c r="EP18" s="36">
        <f t="shared" ref="EP18" si="256">SUM(EA18,ED18,EG18,EJ18,EM18)</f>
        <v>0</v>
      </c>
      <c r="EQ18" s="201">
        <f t="shared" si="71"/>
        <v>0</v>
      </c>
      <c r="ET18" s="201">
        <f t="shared" si="72"/>
        <v>0</v>
      </c>
      <c r="EW18" s="201">
        <f t="shared" si="73"/>
        <v>0</v>
      </c>
      <c r="EZ18" s="201">
        <f t="shared" si="74"/>
        <v>0</v>
      </c>
      <c r="FC18" s="201">
        <f t="shared" si="75"/>
        <v>0</v>
      </c>
      <c r="FD18" s="37">
        <f t="shared" ref="FD18" si="257">SUM(ER18,EU18,EX18,FA18)</f>
        <v>0</v>
      </c>
      <c r="FE18" s="36">
        <f t="shared" ref="FE18" si="258">SUM(ES18,EV18,EY18,FB18)</f>
        <v>0</v>
      </c>
      <c r="FF18" s="201">
        <f t="shared" si="78"/>
        <v>0</v>
      </c>
      <c r="FI18" s="201">
        <f t="shared" si="79"/>
        <v>0</v>
      </c>
      <c r="FJ18" s="36">
        <f t="shared" ref="FJ18" si="259">SUM(FG18)</f>
        <v>0</v>
      </c>
      <c r="FK18" s="36">
        <f t="shared" ref="FK18" si="260">SUM(FH18)</f>
        <v>0</v>
      </c>
      <c r="FL18" s="201">
        <f t="shared" si="81"/>
        <v>0</v>
      </c>
      <c r="FO18" s="201">
        <f t="shared" si="82"/>
        <v>0</v>
      </c>
      <c r="FP18" s="37">
        <f t="shared" ref="FP18" si="261">SUM(,FM18)</f>
        <v>0</v>
      </c>
      <c r="FQ18" s="36">
        <f t="shared" ref="FQ18" si="262">SUM(,FN18)</f>
        <v>0</v>
      </c>
      <c r="FR18" s="201">
        <f t="shared" si="85"/>
        <v>0</v>
      </c>
      <c r="FS18" s="37">
        <f t="shared" ref="FS18" si="263">SUM(CD18,CS18,DK18,DW18,EO18,FD18,FJ18,FP18)</f>
        <v>0</v>
      </c>
      <c r="FT18" s="36">
        <f t="shared" ref="FT18" si="264">SUM(CE18,CT18,DL18,DX18,EP18,FE18,FK18,FQ18)</f>
        <v>0</v>
      </c>
      <c r="FU18" s="201">
        <f t="shared" si="5"/>
        <v>0</v>
      </c>
      <c r="FX18" s="201">
        <f t="shared" si="86"/>
        <v>0</v>
      </c>
      <c r="GA18" s="201">
        <f t="shared" si="87"/>
        <v>0</v>
      </c>
      <c r="GD18" s="201">
        <f t="shared" si="88"/>
        <v>0</v>
      </c>
      <c r="GG18" s="201">
        <f t="shared" si="89"/>
        <v>0</v>
      </c>
      <c r="GJ18" s="201">
        <f t="shared" si="90"/>
        <v>0</v>
      </c>
      <c r="GM18" s="201">
        <f t="shared" si="91"/>
        <v>0</v>
      </c>
      <c r="GN18" s="37">
        <f t="shared" si="92"/>
        <v>0</v>
      </c>
      <c r="GO18" s="36">
        <f t="shared" si="93"/>
        <v>0</v>
      </c>
      <c r="GP18" s="201">
        <f t="shared" si="94"/>
        <v>0</v>
      </c>
      <c r="GS18" s="201">
        <f t="shared" si="95"/>
        <v>0</v>
      </c>
      <c r="GT18" s="37">
        <f t="shared" ref="GT18" si="265">GQ18</f>
        <v>0</v>
      </c>
      <c r="GU18" s="36">
        <f t="shared" ref="GU18" si="266">GR18</f>
        <v>0</v>
      </c>
      <c r="GV18" s="201">
        <f t="shared" si="98"/>
        <v>0</v>
      </c>
      <c r="GY18" s="201">
        <f t="shared" si="99"/>
        <v>0</v>
      </c>
      <c r="HB18" s="201">
        <f t="shared" si="100"/>
        <v>0</v>
      </c>
      <c r="HC18" s="37">
        <f t="shared" ref="HC18" si="267">SUM(GW18,GZ18)</f>
        <v>0</v>
      </c>
      <c r="HD18" s="36">
        <f t="shared" ref="HD18" si="268">SUM(GX18,HA18)</f>
        <v>0</v>
      </c>
      <c r="HE18" s="201">
        <f t="shared" si="103"/>
        <v>0</v>
      </c>
      <c r="HH18" s="201">
        <f t="shared" si="104"/>
        <v>0</v>
      </c>
      <c r="HK18" s="201">
        <f t="shared" si="105"/>
        <v>0</v>
      </c>
      <c r="HL18" s="37">
        <f t="shared" ref="HL18" si="269">SUM(HF18,HI18)</f>
        <v>0</v>
      </c>
      <c r="HM18" s="36">
        <f t="shared" ref="HM18" si="270">SUM(HG18,HJ18)</f>
        <v>0</v>
      </c>
      <c r="HN18" s="201">
        <f t="shared" si="108"/>
        <v>0</v>
      </c>
      <c r="HQ18" s="201">
        <f t="shared" si="109"/>
        <v>0</v>
      </c>
      <c r="HT18" s="201">
        <f t="shared" si="110"/>
        <v>0</v>
      </c>
      <c r="HU18" s="37">
        <f t="shared" ref="HU18" si="271">SUM(HO18,HR18)</f>
        <v>0</v>
      </c>
      <c r="HV18" s="36">
        <f t="shared" ref="HV18" si="272">SUM(HP18,HS18)</f>
        <v>0</v>
      </c>
      <c r="HW18" s="201">
        <f t="shared" si="113"/>
        <v>0</v>
      </c>
      <c r="HZ18" s="201">
        <f t="shared" si="114"/>
        <v>0</v>
      </c>
      <c r="IA18" s="37">
        <f t="shared" si="115"/>
        <v>0</v>
      </c>
      <c r="IB18" s="36">
        <f t="shared" si="116"/>
        <v>0</v>
      </c>
      <c r="IC18" s="201">
        <f t="shared" si="117"/>
        <v>0</v>
      </c>
      <c r="ID18" s="37">
        <f t="shared" si="118"/>
        <v>0</v>
      </c>
      <c r="IE18" s="36">
        <f t="shared" si="6"/>
        <v>0</v>
      </c>
      <c r="IF18" s="201">
        <f t="shared" si="6"/>
        <v>0</v>
      </c>
      <c r="II18" s="201">
        <f t="shared" si="119"/>
        <v>0</v>
      </c>
      <c r="IL18" s="201">
        <f t="shared" si="120"/>
        <v>0</v>
      </c>
      <c r="IO18" s="201">
        <f t="shared" si="121"/>
        <v>0</v>
      </c>
      <c r="IP18" s="37">
        <f t="shared" ref="IP18" si="273">SUM(IJ18,IM18)</f>
        <v>0</v>
      </c>
      <c r="IQ18" s="36">
        <f t="shared" ref="IQ18" si="274">SUM(IK18,IN18)</f>
        <v>0</v>
      </c>
      <c r="IR18" s="201">
        <f t="shared" si="124"/>
        <v>0</v>
      </c>
      <c r="IU18" s="201">
        <f t="shared" si="125"/>
        <v>0</v>
      </c>
      <c r="IX18" s="201">
        <f t="shared" si="126"/>
        <v>0</v>
      </c>
      <c r="JA18" s="201">
        <f t="shared" si="127"/>
        <v>0</v>
      </c>
      <c r="JD18" s="201">
        <f t="shared" si="128"/>
        <v>0</v>
      </c>
      <c r="JE18" s="36">
        <f t="shared" ref="JE18" si="275">SUM(IS18,IV18,IY18,JB18)</f>
        <v>0</v>
      </c>
      <c r="JF18" s="36">
        <f t="shared" ref="JF18" si="276">SUM(IT18,IW18,IZ18,JC18)</f>
        <v>0</v>
      </c>
      <c r="JG18" s="201">
        <f t="shared" si="130"/>
        <v>0</v>
      </c>
      <c r="JH18" s="37">
        <f t="shared" si="131"/>
        <v>0</v>
      </c>
      <c r="JI18" s="36">
        <f t="shared" si="132"/>
        <v>0</v>
      </c>
      <c r="JJ18" s="201">
        <f t="shared" si="133"/>
        <v>0</v>
      </c>
      <c r="JM18" s="201">
        <f t="shared" si="134"/>
        <v>0</v>
      </c>
      <c r="JP18" s="201">
        <f t="shared" si="135"/>
        <v>0</v>
      </c>
      <c r="JS18" s="201">
        <f t="shared" si="136"/>
        <v>0</v>
      </c>
      <c r="JT18" s="37"/>
      <c r="JV18" s="201">
        <f t="shared" si="137"/>
        <v>0</v>
      </c>
      <c r="JW18" s="37"/>
      <c r="JY18" s="201">
        <f t="shared" si="138"/>
        <v>0</v>
      </c>
      <c r="JZ18" s="37">
        <f t="shared" ref="JZ18" si="277">SUM(JK18,JN18,JQ18,JT18,JW18)</f>
        <v>0</v>
      </c>
      <c r="KA18" s="36">
        <f t="shared" ref="KA18" si="278">SUM(JL18,JO18,JR18,JU18,JX18)</f>
        <v>0</v>
      </c>
      <c r="KB18" s="201">
        <f t="shared" si="141"/>
        <v>0</v>
      </c>
      <c r="KE18" s="201">
        <f t="shared" si="142"/>
        <v>0</v>
      </c>
      <c r="KH18" s="201">
        <f t="shared" si="143"/>
        <v>0</v>
      </c>
      <c r="KI18" s="37">
        <f t="shared" si="144"/>
        <v>0</v>
      </c>
      <c r="KJ18" s="36">
        <f t="shared" si="7"/>
        <v>0</v>
      </c>
      <c r="KK18" s="201">
        <f t="shared" si="7"/>
        <v>0</v>
      </c>
      <c r="KL18" s="37">
        <f t="shared" ref="KL18" si="279">SUM(JZ18,KI18)</f>
        <v>0</v>
      </c>
      <c r="KM18" s="36">
        <f t="shared" ref="KM18" si="280">SUM(KA18,KJ18)</f>
        <v>0</v>
      </c>
      <c r="KN18" s="201">
        <f t="shared" si="8"/>
        <v>0</v>
      </c>
      <c r="KO18" s="117"/>
      <c r="KP18" s="38"/>
      <c r="KQ18" s="201">
        <f t="shared" si="145"/>
        <v>0</v>
      </c>
      <c r="KR18" s="117"/>
      <c r="KS18" s="38"/>
      <c r="KT18" s="201">
        <f t="shared" si="146"/>
        <v>0</v>
      </c>
      <c r="KU18" s="117"/>
      <c r="KV18" s="38"/>
      <c r="KW18" s="201">
        <f t="shared" si="147"/>
        <v>0</v>
      </c>
      <c r="KX18" s="112">
        <f t="shared" si="148"/>
        <v>0</v>
      </c>
      <c r="KY18" s="36">
        <f t="shared" si="160"/>
        <v>0</v>
      </c>
      <c r="KZ18" s="201">
        <f t="shared" si="161"/>
        <v>0</v>
      </c>
      <c r="LA18" s="117"/>
      <c r="LB18" s="38"/>
      <c r="LC18" s="201">
        <f t="shared" si="151"/>
        <v>0</v>
      </c>
      <c r="LD18" s="112">
        <f t="shared" si="152"/>
        <v>0</v>
      </c>
      <c r="LE18" s="36">
        <f t="shared" si="153"/>
        <v>0</v>
      </c>
      <c r="LF18" s="201">
        <f t="shared" si="154"/>
        <v>0</v>
      </c>
      <c r="LG18" s="117"/>
      <c r="LH18" s="38"/>
      <c r="LI18" s="201">
        <f t="shared" si="155"/>
        <v>0</v>
      </c>
      <c r="LJ18" s="117">
        <f t="shared" si="156"/>
        <v>0</v>
      </c>
      <c r="LK18" s="148">
        <f t="shared" si="157"/>
        <v>0</v>
      </c>
      <c r="LL18" s="201">
        <f t="shared" si="158"/>
        <v>0</v>
      </c>
      <c r="LM18" s="117">
        <f t="shared" si="9"/>
        <v>0</v>
      </c>
      <c r="LN18" s="36">
        <f t="shared" si="10"/>
        <v>0</v>
      </c>
      <c r="LO18" s="201">
        <f t="shared" si="11"/>
        <v>0</v>
      </c>
      <c r="LP18" s="37">
        <f t="shared" si="12"/>
        <v>0</v>
      </c>
      <c r="LQ18" s="36">
        <f t="shared" si="13"/>
        <v>0</v>
      </c>
      <c r="LR18" s="201">
        <f t="shared" si="14"/>
        <v>0</v>
      </c>
      <c r="LS18" s="37">
        <f t="shared" si="15"/>
        <v>0</v>
      </c>
      <c r="LT18" s="36">
        <f t="shared" si="16"/>
        <v>0</v>
      </c>
      <c r="LU18" s="201">
        <f t="shared" si="17"/>
        <v>0</v>
      </c>
    </row>
    <row r="19" spans="1:333" s="36" customFormat="1" ht="15" customHeight="1" x14ac:dyDescent="0.25">
      <c r="A19" s="33">
        <v>10</v>
      </c>
      <c r="B19" s="34" t="s">
        <v>189</v>
      </c>
      <c r="C19" s="35" t="s">
        <v>157</v>
      </c>
      <c r="F19" s="178">
        <f t="shared" si="162"/>
        <v>0</v>
      </c>
      <c r="I19" s="201">
        <f t="shared" si="159"/>
        <v>0</v>
      </c>
      <c r="L19" s="201">
        <f t="shared" si="19"/>
        <v>0</v>
      </c>
      <c r="O19" s="201">
        <f t="shared" si="20"/>
        <v>0</v>
      </c>
      <c r="R19" s="201">
        <f t="shared" si="21"/>
        <v>0</v>
      </c>
      <c r="U19" s="201">
        <f t="shared" si="22"/>
        <v>0</v>
      </c>
      <c r="X19" s="201">
        <f t="shared" si="23"/>
        <v>0</v>
      </c>
      <c r="AA19" s="201">
        <f t="shared" si="24"/>
        <v>0</v>
      </c>
      <c r="AB19" s="36">
        <f t="shared" ref="AB19:AD36" si="281">SUM(G19,J19,M19,P19,S19,V19,Y19)</f>
        <v>0</v>
      </c>
      <c r="AC19" s="36">
        <f t="shared" si="281"/>
        <v>0</v>
      </c>
      <c r="AD19" s="201">
        <f t="shared" si="0"/>
        <v>0</v>
      </c>
      <c r="AG19" s="201">
        <f t="shared" si="25"/>
        <v>0</v>
      </c>
      <c r="AH19" s="36">
        <f t="shared" si="26"/>
        <v>0</v>
      </c>
      <c r="AI19" s="36">
        <f t="shared" si="26"/>
        <v>0</v>
      </c>
      <c r="AJ19" s="201">
        <f t="shared" si="27"/>
        <v>0</v>
      </c>
      <c r="AM19" s="201">
        <f t="shared" si="28"/>
        <v>0</v>
      </c>
      <c r="AP19" s="201">
        <f t="shared" si="29"/>
        <v>0</v>
      </c>
      <c r="AQ19" s="39"/>
      <c r="AS19" s="201">
        <f t="shared" si="30"/>
        <v>0</v>
      </c>
      <c r="AT19" s="39"/>
      <c r="AV19" s="201">
        <f t="shared" si="31"/>
        <v>0</v>
      </c>
      <c r="AY19" s="201">
        <f t="shared" si="32"/>
        <v>0</v>
      </c>
      <c r="BB19" s="201">
        <f t="shared" si="33"/>
        <v>0</v>
      </c>
      <c r="BC19" s="39">
        <f t="shared" si="34"/>
        <v>0</v>
      </c>
      <c r="BD19" s="36">
        <f t="shared" si="35"/>
        <v>0</v>
      </c>
      <c r="BE19" s="201">
        <f t="shared" si="36"/>
        <v>0</v>
      </c>
      <c r="BH19" s="201">
        <f t="shared" si="37"/>
        <v>0</v>
      </c>
      <c r="BK19" s="201">
        <f t="shared" si="38"/>
        <v>0</v>
      </c>
      <c r="BN19" s="201">
        <f t="shared" si="39"/>
        <v>0</v>
      </c>
      <c r="BQ19" s="201">
        <f t="shared" si="40"/>
        <v>0</v>
      </c>
      <c r="BT19" s="201">
        <f t="shared" si="41"/>
        <v>0</v>
      </c>
      <c r="BW19" s="201">
        <f t="shared" si="42"/>
        <v>0</v>
      </c>
      <c r="BZ19" s="201">
        <f t="shared" si="43"/>
        <v>0</v>
      </c>
      <c r="CC19" s="201">
        <f t="shared" si="44"/>
        <v>0</v>
      </c>
      <c r="CD19" s="37">
        <f t="shared" si="45"/>
        <v>0</v>
      </c>
      <c r="CE19" s="36">
        <f t="shared" si="46"/>
        <v>0</v>
      </c>
      <c r="CF19" s="201">
        <f t="shared" si="1"/>
        <v>0</v>
      </c>
      <c r="CI19" s="201">
        <f t="shared" si="47"/>
        <v>0</v>
      </c>
      <c r="CL19" s="201">
        <f t="shared" si="48"/>
        <v>0</v>
      </c>
      <c r="CM19" s="36">
        <v>54546</v>
      </c>
      <c r="CN19" s="36">
        <f>1678</f>
        <v>1678</v>
      </c>
      <c r="CO19" s="201">
        <f t="shared" si="49"/>
        <v>56224</v>
      </c>
      <c r="CR19" s="201">
        <f t="shared" si="50"/>
        <v>0</v>
      </c>
      <c r="CS19" s="37">
        <f t="shared" si="51"/>
        <v>54546</v>
      </c>
      <c r="CT19" s="36">
        <f t="shared" si="52"/>
        <v>1678</v>
      </c>
      <c r="CU19" s="201">
        <f t="shared" si="2"/>
        <v>56224</v>
      </c>
      <c r="CX19" s="201">
        <f t="shared" si="53"/>
        <v>0</v>
      </c>
      <c r="DA19" s="201">
        <f t="shared" si="54"/>
        <v>0</v>
      </c>
      <c r="DD19" s="201">
        <f t="shared" si="55"/>
        <v>0</v>
      </c>
      <c r="DG19" s="201">
        <f t="shared" si="56"/>
        <v>0</v>
      </c>
      <c r="DJ19" s="201">
        <f t="shared" si="57"/>
        <v>0</v>
      </c>
      <c r="DK19" s="37">
        <f t="shared" si="58"/>
        <v>0</v>
      </c>
      <c r="DL19" s="36">
        <f t="shared" si="59"/>
        <v>0</v>
      </c>
      <c r="DM19" s="201">
        <f t="shared" si="3"/>
        <v>0</v>
      </c>
      <c r="DP19" s="201">
        <f t="shared" si="60"/>
        <v>0</v>
      </c>
      <c r="DQ19" s="36">
        <v>6072</v>
      </c>
      <c r="DS19" s="201">
        <f t="shared" si="61"/>
        <v>6072</v>
      </c>
      <c r="DV19" s="201">
        <f t="shared" si="62"/>
        <v>0</v>
      </c>
      <c r="DW19" s="36">
        <f t="shared" si="63"/>
        <v>6072</v>
      </c>
      <c r="DX19" s="36">
        <f t="shared" si="4"/>
        <v>0</v>
      </c>
      <c r="DY19" s="201">
        <f t="shared" si="4"/>
        <v>6072</v>
      </c>
      <c r="EB19" s="201">
        <f t="shared" si="64"/>
        <v>0</v>
      </c>
      <c r="EE19" s="201">
        <f t="shared" si="65"/>
        <v>0</v>
      </c>
      <c r="EH19" s="201">
        <f t="shared" si="66"/>
        <v>0</v>
      </c>
      <c r="EI19" s="36">
        <v>570000</v>
      </c>
      <c r="EJ19" s="36">
        <f>735</f>
        <v>735</v>
      </c>
      <c r="EK19" s="201">
        <f t="shared" si="67"/>
        <v>570735</v>
      </c>
      <c r="EL19" s="36">
        <v>17500</v>
      </c>
      <c r="EM19" s="36">
        <f>-290</f>
        <v>-290</v>
      </c>
      <c r="EN19" s="201">
        <f t="shared" si="68"/>
        <v>17210</v>
      </c>
      <c r="EO19" s="37">
        <f t="shared" si="69"/>
        <v>587500</v>
      </c>
      <c r="EP19" s="36">
        <f t="shared" si="70"/>
        <v>445</v>
      </c>
      <c r="EQ19" s="201">
        <f t="shared" si="71"/>
        <v>587945</v>
      </c>
      <c r="ER19" s="36">
        <v>64851</v>
      </c>
      <c r="ES19" s="36">
        <f>503</f>
        <v>503</v>
      </c>
      <c r="ET19" s="201">
        <f t="shared" si="72"/>
        <v>65354</v>
      </c>
      <c r="EU19" s="36">
        <v>4000</v>
      </c>
      <c r="EW19" s="201">
        <f t="shared" si="73"/>
        <v>4000</v>
      </c>
      <c r="EZ19" s="201">
        <f t="shared" si="74"/>
        <v>0</v>
      </c>
      <c r="FA19" s="36">
        <v>500</v>
      </c>
      <c r="FC19" s="201">
        <f t="shared" si="75"/>
        <v>500</v>
      </c>
      <c r="FD19" s="37">
        <f t="shared" si="76"/>
        <v>69351</v>
      </c>
      <c r="FE19" s="36">
        <f t="shared" si="77"/>
        <v>503</v>
      </c>
      <c r="FF19" s="201">
        <f t="shared" si="78"/>
        <v>69854</v>
      </c>
      <c r="FG19" s="36">
        <v>2650</v>
      </c>
      <c r="FI19" s="201">
        <f t="shared" si="79"/>
        <v>2650</v>
      </c>
      <c r="FJ19" s="36">
        <f t="shared" si="80"/>
        <v>2650</v>
      </c>
      <c r="FK19" s="36">
        <f t="shared" si="80"/>
        <v>0</v>
      </c>
      <c r="FL19" s="201">
        <f t="shared" si="81"/>
        <v>2650</v>
      </c>
      <c r="FO19" s="201">
        <f t="shared" si="82"/>
        <v>0</v>
      </c>
      <c r="FP19" s="37">
        <f t="shared" si="83"/>
        <v>0</v>
      </c>
      <c r="FQ19" s="36">
        <f t="shared" si="84"/>
        <v>0</v>
      </c>
      <c r="FR19" s="201">
        <f t="shared" si="85"/>
        <v>0</v>
      </c>
      <c r="FS19" s="37">
        <f t="shared" ref="FS19:FS35" si="282">SUM(CD19,CS19,DK19,DW19,EO19,FD19,FJ19,FP19)</f>
        <v>720119</v>
      </c>
      <c r="FT19" s="36">
        <f t="shared" ref="FT19:FU35" si="283">SUM(CE19,CT19,DL19,DX19,EP19,FE19,FK19,FQ19)</f>
        <v>2626</v>
      </c>
      <c r="FU19" s="201">
        <f t="shared" si="5"/>
        <v>722745</v>
      </c>
      <c r="FV19" s="36">
        <v>452488</v>
      </c>
      <c r="FW19" s="36">
        <f>10000+1000+1000-1000+22000-1000</f>
        <v>32000</v>
      </c>
      <c r="FX19" s="201">
        <f t="shared" si="86"/>
        <v>484488</v>
      </c>
      <c r="GA19" s="201">
        <f t="shared" si="87"/>
        <v>0</v>
      </c>
      <c r="GD19" s="201">
        <f t="shared" si="88"/>
        <v>0</v>
      </c>
      <c r="GE19" s="36">
        <v>27961</v>
      </c>
      <c r="GG19" s="201">
        <f t="shared" si="89"/>
        <v>27961</v>
      </c>
      <c r="GJ19" s="201">
        <f t="shared" si="90"/>
        <v>0</v>
      </c>
      <c r="GM19" s="201">
        <f t="shared" si="91"/>
        <v>0</v>
      </c>
      <c r="GN19" s="37">
        <f t="shared" si="92"/>
        <v>480449</v>
      </c>
      <c r="GO19" s="36">
        <f t="shared" si="93"/>
        <v>32000</v>
      </c>
      <c r="GP19" s="201">
        <f t="shared" si="94"/>
        <v>512449</v>
      </c>
      <c r="GS19" s="201">
        <f t="shared" si="95"/>
        <v>0</v>
      </c>
      <c r="GT19" s="37">
        <f t="shared" si="96"/>
        <v>0</v>
      </c>
      <c r="GU19" s="36">
        <f t="shared" si="97"/>
        <v>0</v>
      </c>
      <c r="GV19" s="201">
        <f t="shared" si="98"/>
        <v>0</v>
      </c>
      <c r="GY19" s="201">
        <f t="shared" si="99"/>
        <v>0</v>
      </c>
      <c r="HB19" s="201">
        <f t="shared" si="100"/>
        <v>0</v>
      </c>
      <c r="HC19" s="37">
        <f t="shared" si="101"/>
        <v>0</v>
      </c>
      <c r="HD19" s="36">
        <f t="shared" si="102"/>
        <v>0</v>
      </c>
      <c r="HE19" s="201">
        <f t="shared" si="103"/>
        <v>0</v>
      </c>
      <c r="HH19" s="201">
        <f t="shared" si="104"/>
        <v>0</v>
      </c>
      <c r="HK19" s="201">
        <f t="shared" si="105"/>
        <v>0</v>
      </c>
      <c r="HL19" s="37">
        <f t="shared" si="106"/>
        <v>0</v>
      </c>
      <c r="HM19" s="36">
        <f t="shared" si="107"/>
        <v>0</v>
      </c>
      <c r="HN19" s="201">
        <f t="shared" si="108"/>
        <v>0</v>
      </c>
      <c r="HQ19" s="201">
        <f t="shared" si="109"/>
        <v>0</v>
      </c>
      <c r="HT19" s="201">
        <f t="shared" si="110"/>
        <v>0</v>
      </c>
      <c r="HU19" s="37">
        <f t="shared" si="111"/>
        <v>0</v>
      </c>
      <c r="HV19" s="36">
        <f t="shared" si="112"/>
        <v>0</v>
      </c>
      <c r="HW19" s="201">
        <f t="shared" si="113"/>
        <v>0</v>
      </c>
      <c r="HZ19" s="201">
        <f t="shared" si="114"/>
        <v>0</v>
      </c>
      <c r="IA19" s="37">
        <f t="shared" si="115"/>
        <v>0</v>
      </c>
      <c r="IB19" s="36">
        <f t="shared" si="116"/>
        <v>0</v>
      </c>
      <c r="IC19" s="201">
        <f t="shared" si="117"/>
        <v>0</v>
      </c>
      <c r="ID19" s="37">
        <f t="shared" si="118"/>
        <v>480449</v>
      </c>
      <c r="IE19" s="36">
        <f t="shared" si="6"/>
        <v>32000</v>
      </c>
      <c r="IF19" s="201">
        <f t="shared" si="6"/>
        <v>512449</v>
      </c>
      <c r="II19" s="201">
        <f t="shared" si="119"/>
        <v>0</v>
      </c>
      <c r="IL19" s="201">
        <f t="shared" si="120"/>
        <v>0</v>
      </c>
      <c r="IO19" s="201">
        <f t="shared" si="121"/>
        <v>0</v>
      </c>
      <c r="IP19" s="37">
        <f t="shared" si="122"/>
        <v>0</v>
      </c>
      <c r="IQ19" s="36">
        <f t="shared" si="123"/>
        <v>0</v>
      </c>
      <c r="IR19" s="201">
        <f t="shared" si="124"/>
        <v>0</v>
      </c>
      <c r="IU19" s="201">
        <f t="shared" si="125"/>
        <v>0</v>
      </c>
      <c r="IX19" s="201">
        <f t="shared" si="126"/>
        <v>0</v>
      </c>
      <c r="JA19" s="201">
        <f t="shared" si="127"/>
        <v>0</v>
      </c>
      <c r="JD19" s="201">
        <f t="shared" si="128"/>
        <v>0</v>
      </c>
      <c r="JE19" s="36">
        <f t="shared" si="129"/>
        <v>0</v>
      </c>
      <c r="JF19" s="36">
        <f t="shared" si="129"/>
        <v>0</v>
      </c>
      <c r="JG19" s="201">
        <f t="shared" si="130"/>
        <v>0</v>
      </c>
      <c r="JH19" s="37">
        <f t="shared" si="131"/>
        <v>0</v>
      </c>
      <c r="JI19" s="36">
        <f t="shared" si="132"/>
        <v>0</v>
      </c>
      <c r="JJ19" s="201">
        <f t="shared" si="133"/>
        <v>0</v>
      </c>
      <c r="JM19" s="201">
        <f t="shared" si="134"/>
        <v>0</v>
      </c>
      <c r="JP19" s="201">
        <f t="shared" si="135"/>
        <v>0</v>
      </c>
      <c r="JS19" s="201">
        <f t="shared" si="136"/>
        <v>0</v>
      </c>
      <c r="JT19" s="37"/>
      <c r="JV19" s="201">
        <f t="shared" si="137"/>
        <v>0</v>
      </c>
      <c r="JW19" s="37"/>
      <c r="JY19" s="201">
        <f t="shared" si="138"/>
        <v>0</v>
      </c>
      <c r="JZ19" s="37">
        <f t="shared" si="139"/>
        <v>0</v>
      </c>
      <c r="KA19" s="36">
        <f t="shared" si="140"/>
        <v>0</v>
      </c>
      <c r="KB19" s="201">
        <f t="shared" si="141"/>
        <v>0</v>
      </c>
      <c r="KE19" s="201">
        <f t="shared" si="142"/>
        <v>0</v>
      </c>
      <c r="KH19" s="201">
        <f t="shared" si="143"/>
        <v>0</v>
      </c>
      <c r="KI19" s="37">
        <f t="shared" si="144"/>
        <v>0</v>
      </c>
      <c r="KJ19" s="36">
        <f t="shared" si="7"/>
        <v>0</v>
      </c>
      <c r="KK19" s="201">
        <f t="shared" si="7"/>
        <v>0</v>
      </c>
      <c r="KL19" s="37">
        <f t="shared" ref="KL19:KL35" si="284">SUM(JZ19,KI19)</f>
        <v>0</v>
      </c>
      <c r="KM19" s="36">
        <f t="shared" ref="KM19:KN35" si="285">SUM(KA19,KJ19)</f>
        <v>0</v>
      </c>
      <c r="KN19" s="201">
        <f t="shared" si="8"/>
        <v>0</v>
      </c>
      <c r="KO19" s="117"/>
      <c r="KP19" s="38"/>
      <c r="KQ19" s="201">
        <f t="shared" si="145"/>
        <v>0</v>
      </c>
      <c r="KR19" s="117"/>
      <c r="KS19" s="38"/>
      <c r="KT19" s="201">
        <f t="shared" si="146"/>
        <v>0</v>
      </c>
      <c r="KU19" s="117">
        <v>4386</v>
      </c>
      <c r="KV19" s="38"/>
      <c r="KW19" s="201">
        <f t="shared" si="147"/>
        <v>4386</v>
      </c>
      <c r="KX19" s="112">
        <f t="shared" si="148"/>
        <v>4386</v>
      </c>
      <c r="KY19" s="36">
        <f t="shared" si="160"/>
        <v>0</v>
      </c>
      <c r="KZ19" s="201">
        <f t="shared" si="161"/>
        <v>4386</v>
      </c>
      <c r="LA19" s="117"/>
      <c r="LB19" s="38"/>
      <c r="LC19" s="201">
        <f t="shared" si="151"/>
        <v>0</v>
      </c>
      <c r="LD19" s="112">
        <f t="shared" si="152"/>
        <v>0</v>
      </c>
      <c r="LE19" s="36">
        <f t="shared" si="153"/>
        <v>0</v>
      </c>
      <c r="LF19" s="201">
        <f t="shared" si="154"/>
        <v>0</v>
      </c>
      <c r="LG19" s="117"/>
      <c r="LH19" s="38"/>
      <c r="LI19" s="201">
        <f t="shared" si="155"/>
        <v>0</v>
      </c>
      <c r="LJ19" s="117">
        <f t="shared" si="156"/>
        <v>0</v>
      </c>
      <c r="LK19" s="148">
        <f t="shared" si="157"/>
        <v>0</v>
      </c>
      <c r="LL19" s="201">
        <f t="shared" si="158"/>
        <v>0</v>
      </c>
      <c r="LM19" s="117">
        <f t="shared" si="9"/>
        <v>4386</v>
      </c>
      <c r="LN19" s="36">
        <f t="shared" si="10"/>
        <v>0</v>
      </c>
      <c r="LO19" s="201">
        <f t="shared" si="11"/>
        <v>4386</v>
      </c>
      <c r="LP19" s="37">
        <f t="shared" si="12"/>
        <v>1204954</v>
      </c>
      <c r="LQ19" s="36">
        <f t="shared" si="13"/>
        <v>34626</v>
      </c>
      <c r="LR19" s="201">
        <f t="shared" si="14"/>
        <v>1239580</v>
      </c>
      <c r="LS19" s="37">
        <f t="shared" si="15"/>
        <v>1204954</v>
      </c>
      <c r="LT19" s="36">
        <f t="shared" si="16"/>
        <v>34626</v>
      </c>
      <c r="LU19" s="201">
        <f t="shared" si="17"/>
        <v>1239580</v>
      </c>
    </row>
    <row r="20" spans="1:333" s="44" customFormat="1" ht="16.5" thickBot="1" x14ac:dyDescent="0.3">
      <c r="A20" s="41">
        <v>11</v>
      </c>
      <c r="B20" s="42" t="s">
        <v>248</v>
      </c>
      <c r="C20" s="43" t="s">
        <v>158</v>
      </c>
      <c r="F20" s="178">
        <f t="shared" si="162"/>
        <v>0</v>
      </c>
      <c r="I20" s="202">
        <f t="shared" si="159"/>
        <v>0</v>
      </c>
      <c r="L20" s="202">
        <f t="shared" si="19"/>
        <v>0</v>
      </c>
      <c r="O20" s="202">
        <f t="shared" si="20"/>
        <v>0</v>
      </c>
      <c r="R20" s="202">
        <f t="shared" si="21"/>
        <v>0</v>
      </c>
      <c r="U20" s="202">
        <f t="shared" si="22"/>
        <v>0</v>
      </c>
      <c r="X20" s="202">
        <f t="shared" si="23"/>
        <v>0</v>
      </c>
      <c r="AA20" s="202">
        <f t="shared" si="24"/>
        <v>0</v>
      </c>
      <c r="AB20" s="44">
        <f t="shared" si="281"/>
        <v>0</v>
      </c>
      <c r="AC20" s="44">
        <f t="shared" si="281"/>
        <v>0</v>
      </c>
      <c r="AD20" s="202">
        <f t="shared" si="0"/>
        <v>0</v>
      </c>
      <c r="AG20" s="202">
        <f t="shared" si="25"/>
        <v>0</v>
      </c>
      <c r="AH20" s="44">
        <f t="shared" si="26"/>
        <v>0</v>
      </c>
      <c r="AI20" s="44">
        <f t="shared" si="26"/>
        <v>0</v>
      </c>
      <c r="AJ20" s="202">
        <f t="shared" si="27"/>
        <v>0</v>
      </c>
      <c r="AM20" s="202">
        <f t="shared" si="28"/>
        <v>0</v>
      </c>
      <c r="AP20" s="202">
        <f t="shared" si="29"/>
        <v>0</v>
      </c>
      <c r="AQ20" s="47"/>
      <c r="AS20" s="202">
        <f t="shared" si="30"/>
        <v>0</v>
      </c>
      <c r="AT20" s="47"/>
      <c r="AV20" s="202">
        <f t="shared" si="31"/>
        <v>0</v>
      </c>
      <c r="AY20" s="202">
        <f t="shared" si="32"/>
        <v>0</v>
      </c>
      <c r="BB20" s="202">
        <f t="shared" si="33"/>
        <v>0</v>
      </c>
      <c r="BC20" s="143">
        <f t="shared" si="34"/>
        <v>0</v>
      </c>
      <c r="BD20" s="84">
        <f t="shared" si="35"/>
        <v>0</v>
      </c>
      <c r="BE20" s="202">
        <f t="shared" si="36"/>
        <v>0</v>
      </c>
      <c r="BH20" s="202">
        <f t="shared" si="37"/>
        <v>0</v>
      </c>
      <c r="BK20" s="202">
        <f t="shared" si="38"/>
        <v>0</v>
      </c>
      <c r="BN20" s="202">
        <f t="shared" si="39"/>
        <v>0</v>
      </c>
      <c r="BQ20" s="202">
        <f t="shared" si="40"/>
        <v>0</v>
      </c>
      <c r="BT20" s="202">
        <f t="shared" si="41"/>
        <v>0</v>
      </c>
      <c r="BW20" s="202">
        <f t="shared" si="42"/>
        <v>0</v>
      </c>
      <c r="BZ20" s="202">
        <f t="shared" si="43"/>
        <v>0</v>
      </c>
      <c r="CC20" s="202">
        <f t="shared" si="44"/>
        <v>0</v>
      </c>
      <c r="CD20" s="45">
        <f t="shared" si="45"/>
        <v>0</v>
      </c>
      <c r="CE20" s="44">
        <f t="shared" si="46"/>
        <v>0</v>
      </c>
      <c r="CF20" s="202">
        <f t="shared" si="1"/>
        <v>0</v>
      </c>
      <c r="CI20" s="202">
        <f t="shared" si="47"/>
        <v>0</v>
      </c>
      <c r="CL20" s="202">
        <f t="shared" si="48"/>
        <v>0</v>
      </c>
      <c r="CO20" s="202">
        <f t="shared" si="49"/>
        <v>0</v>
      </c>
      <c r="CR20" s="202">
        <f t="shared" si="50"/>
        <v>0</v>
      </c>
      <c r="CS20" s="45">
        <f t="shared" si="51"/>
        <v>0</v>
      </c>
      <c r="CT20" s="44">
        <f t="shared" si="52"/>
        <v>0</v>
      </c>
      <c r="CU20" s="202">
        <f t="shared" si="2"/>
        <v>0</v>
      </c>
      <c r="CX20" s="202">
        <f t="shared" si="53"/>
        <v>0</v>
      </c>
      <c r="DA20" s="202">
        <f t="shared" si="54"/>
        <v>0</v>
      </c>
      <c r="DD20" s="202">
        <f t="shared" si="55"/>
        <v>0</v>
      </c>
      <c r="DG20" s="202">
        <f t="shared" si="56"/>
        <v>0</v>
      </c>
      <c r="DJ20" s="202">
        <f t="shared" si="57"/>
        <v>0</v>
      </c>
      <c r="DK20" s="45">
        <f t="shared" si="58"/>
        <v>0</v>
      </c>
      <c r="DL20" s="44">
        <f t="shared" si="59"/>
        <v>0</v>
      </c>
      <c r="DM20" s="202">
        <f t="shared" si="3"/>
        <v>0</v>
      </c>
      <c r="DP20" s="202">
        <f t="shared" si="60"/>
        <v>0</v>
      </c>
      <c r="DS20" s="202">
        <f t="shared" si="61"/>
        <v>0</v>
      </c>
      <c r="DV20" s="202">
        <f t="shared" si="62"/>
        <v>0</v>
      </c>
      <c r="DW20" s="44">
        <f t="shared" si="63"/>
        <v>0</v>
      </c>
      <c r="DX20" s="44">
        <f t="shared" si="4"/>
        <v>0</v>
      </c>
      <c r="DY20" s="202">
        <f t="shared" si="4"/>
        <v>0</v>
      </c>
      <c r="EB20" s="202">
        <f t="shared" si="64"/>
        <v>0</v>
      </c>
      <c r="EE20" s="202">
        <f t="shared" si="65"/>
        <v>0</v>
      </c>
      <c r="EH20" s="202">
        <f t="shared" si="66"/>
        <v>0</v>
      </c>
      <c r="EK20" s="202">
        <f t="shared" si="67"/>
        <v>0</v>
      </c>
      <c r="EN20" s="202">
        <f t="shared" si="68"/>
        <v>0</v>
      </c>
      <c r="EO20" s="45">
        <f t="shared" si="69"/>
        <v>0</v>
      </c>
      <c r="EP20" s="44">
        <f t="shared" si="70"/>
        <v>0</v>
      </c>
      <c r="EQ20" s="202">
        <f t="shared" si="71"/>
        <v>0</v>
      </c>
      <c r="ET20" s="202">
        <f t="shared" si="72"/>
        <v>0</v>
      </c>
      <c r="EW20" s="202">
        <f t="shared" si="73"/>
        <v>0</v>
      </c>
      <c r="EZ20" s="202">
        <f t="shared" si="74"/>
        <v>0</v>
      </c>
      <c r="FC20" s="202">
        <f t="shared" si="75"/>
        <v>0</v>
      </c>
      <c r="FD20" s="45">
        <f t="shared" si="76"/>
        <v>0</v>
      </c>
      <c r="FE20" s="44">
        <f t="shared" si="77"/>
        <v>0</v>
      </c>
      <c r="FF20" s="202">
        <f t="shared" si="78"/>
        <v>0</v>
      </c>
      <c r="FI20" s="202">
        <f t="shared" si="79"/>
        <v>0</v>
      </c>
      <c r="FJ20" s="44">
        <f t="shared" si="80"/>
        <v>0</v>
      </c>
      <c r="FK20" s="44">
        <f t="shared" si="80"/>
        <v>0</v>
      </c>
      <c r="FL20" s="202">
        <f t="shared" si="81"/>
        <v>0</v>
      </c>
      <c r="FO20" s="202">
        <f t="shared" si="82"/>
        <v>0</v>
      </c>
      <c r="FP20" s="45">
        <f t="shared" si="83"/>
        <v>0</v>
      </c>
      <c r="FQ20" s="44">
        <f t="shared" si="84"/>
        <v>0</v>
      </c>
      <c r="FR20" s="202">
        <f t="shared" si="85"/>
        <v>0</v>
      </c>
      <c r="FS20" s="45">
        <f t="shared" si="282"/>
        <v>0</v>
      </c>
      <c r="FT20" s="44">
        <f t="shared" si="283"/>
        <v>0</v>
      </c>
      <c r="FU20" s="202">
        <f t="shared" si="5"/>
        <v>0</v>
      </c>
      <c r="FX20" s="202">
        <f t="shared" si="86"/>
        <v>0</v>
      </c>
      <c r="GA20" s="202">
        <f t="shared" si="87"/>
        <v>0</v>
      </c>
      <c r="GD20" s="202">
        <f t="shared" si="88"/>
        <v>0</v>
      </c>
      <c r="GG20" s="202">
        <f t="shared" si="89"/>
        <v>0</v>
      </c>
      <c r="GJ20" s="202">
        <f t="shared" si="90"/>
        <v>0</v>
      </c>
      <c r="GM20" s="202">
        <f t="shared" si="91"/>
        <v>0</v>
      </c>
      <c r="GN20" s="45">
        <f t="shared" si="92"/>
        <v>0</v>
      </c>
      <c r="GO20" s="44">
        <f t="shared" si="93"/>
        <v>0</v>
      </c>
      <c r="GP20" s="202">
        <f t="shared" si="94"/>
        <v>0</v>
      </c>
      <c r="GS20" s="202">
        <f t="shared" si="95"/>
        <v>0</v>
      </c>
      <c r="GT20" s="45">
        <f t="shared" si="96"/>
        <v>0</v>
      </c>
      <c r="GU20" s="44">
        <f t="shared" si="97"/>
        <v>0</v>
      </c>
      <c r="GV20" s="202">
        <f t="shared" si="98"/>
        <v>0</v>
      </c>
      <c r="GY20" s="202">
        <f t="shared" si="99"/>
        <v>0</v>
      </c>
      <c r="HB20" s="202">
        <f t="shared" si="100"/>
        <v>0</v>
      </c>
      <c r="HC20" s="45">
        <f t="shared" si="101"/>
        <v>0</v>
      </c>
      <c r="HD20" s="44">
        <f t="shared" si="102"/>
        <v>0</v>
      </c>
      <c r="HE20" s="202">
        <f t="shared" si="103"/>
        <v>0</v>
      </c>
      <c r="HH20" s="202">
        <f t="shared" si="104"/>
        <v>0</v>
      </c>
      <c r="HK20" s="202">
        <f t="shared" si="105"/>
        <v>0</v>
      </c>
      <c r="HL20" s="45">
        <f t="shared" si="106"/>
        <v>0</v>
      </c>
      <c r="HM20" s="44">
        <f t="shared" si="107"/>
        <v>0</v>
      </c>
      <c r="HN20" s="202">
        <f t="shared" si="108"/>
        <v>0</v>
      </c>
      <c r="HQ20" s="202">
        <f t="shared" si="109"/>
        <v>0</v>
      </c>
      <c r="HT20" s="202">
        <f t="shared" si="110"/>
        <v>0</v>
      </c>
      <c r="HU20" s="45">
        <f t="shared" si="111"/>
        <v>0</v>
      </c>
      <c r="HV20" s="44">
        <f t="shared" si="112"/>
        <v>0</v>
      </c>
      <c r="HW20" s="202">
        <f t="shared" si="113"/>
        <v>0</v>
      </c>
      <c r="HZ20" s="202">
        <f t="shared" si="114"/>
        <v>0</v>
      </c>
      <c r="IA20" s="45">
        <f t="shared" si="115"/>
        <v>0</v>
      </c>
      <c r="IB20" s="44">
        <f t="shared" si="116"/>
        <v>0</v>
      </c>
      <c r="IC20" s="202">
        <f t="shared" si="117"/>
        <v>0</v>
      </c>
      <c r="ID20" s="45">
        <f t="shared" si="118"/>
        <v>0</v>
      </c>
      <c r="IE20" s="44">
        <f t="shared" si="6"/>
        <v>0</v>
      </c>
      <c r="IF20" s="202">
        <f t="shared" si="6"/>
        <v>0</v>
      </c>
      <c r="IG20" s="44">
        <v>250000</v>
      </c>
      <c r="II20" s="202">
        <f t="shared" si="119"/>
        <v>250000</v>
      </c>
      <c r="IJ20" s="44">
        <v>1652589</v>
      </c>
      <c r="IK20" s="44">
        <f>-300+122+15473+2019-37950-18796-420316-2540-5829-10000+7190-5000-17780-895-9280-16000-60625-3556-40404+15241-688-25976-381-5461-65130-57262-2000+7190</f>
        <v>-758934</v>
      </c>
      <c r="IL20" s="202">
        <f t="shared" si="120"/>
        <v>893655</v>
      </c>
      <c r="IM20" s="44">
        <v>300000</v>
      </c>
      <c r="IO20" s="202">
        <f t="shared" si="121"/>
        <v>300000</v>
      </c>
      <c r="IP20" s="45">
        <f t="shared" si="122"/>
        <v>1952589</v>
      </c>
      <c r="IQ20" s="44">
        <f t="shared" si="123"/>
        <v>-758934</v>
      </c>
      <c r="IR20" s="202">
        <f>SUM(IL20,IO20)</f>
        <v>1193655</v>
      </c>
      <c r="IS20" s="44">
        <v>26623</v>
      </c>
      <c r="IU20" s="202">
        <f t="shared" si="125"/>
        <v>26623</v>
      </c>
      <c r="IV20" s="44">
        <v>3579</v>
      </c>
      <c r="IW20" s="44">
        <f>1000</f>
        <v>1000</v>
      </c>
      <c r="IX20" s="202">
        <f t="shared" si="126"/>
        <v>4579</v>
      </c>
      <c r="JA20" s="202">
        <f t="shared" si="127"/>
        <v>0</v>
      </c>
      <c r="JB20" s="44">
        <v>7037</v>
      </c>
      <c r="JC20" s="44">
        <f>-1678</f>
        <v>-1678</v>
      </c>
      <c r="JD20" s="202">
        <f t="shared" si="128"/>
        <v>5359</v>
      </c>
      <c r="JE20" s="44">
        <f t="shared" si="129"/>
        <v>37239</v>
      </c>
      <c r="JF20" s="44">
        <f t="shared" si="129"/>
        <v>-678</v>
      </c>
      <c r="JG20" s="202">
        <f t="shared" si="130"/>
        <v>36561</v>
      </c>
      <c r="JH20" s="45">
        <f t="shared" si="131"/>
        <v>2239828</v>
      </c>
      <c r="JI20" s="44">
        <f t="shared" si="132"/>
        <v>-759612</v>
      </c>
      <c r="JJ20" s="202">
        <f t="shared" si="133"/>
        <v>1480216</v>
      </c>
      <c r="JM20" s="202">
        <f t="shared" si="134"/>
        <v>0</v>
      </c>
      <c r="JP20" s="202">
        <f t="shared" si="135"/>
        <v>0</v>
      </c>
      <c r="JS20" s="202">
        <f t="shared" si="136"/>
        <v>0</v>
      </c>
      <c r="JT20" s="45"/>
      <c r="JV20" s="202">
        <f t="shared" si="137"/>
        <v>0</v>
      </c>
      <c r="JW20" s="45"/>
      <c r="JY20" s="202">
        <f t="shared" si="138"/>
        <v>0</v>
      </c>
      <c r="JZ20" s="45">
        <f t="shared" si="139"/>
        <v>0</v>
      </c>
      <c r="KA20" s="44">
        <f t="shared" si="140"/>
        <v>0</v>
      </c>
      <c r="KB20" s="202">
        <f t="shared" si="141"/>
        <v>0</v>
      </c>
      <c r="KE20" s="202">
        <f t="shared" si="142"/>
        <v>0</v>
      </c>
      <c r="KH20" s="202">
        <f t="shared" si="143"/>
        <v>0</v>
      </c>
      <c r="KI20" s="45">
        <f t="shared" si="144"/>
        <v>0</v>
      </c>
      <c r="KJ20" s="44">
        <f t="shared" si="7"/>
        <v>0</v>
      </c>
      <c r="KK20" s="202">
        <f t="shared" si="7"/>
        <v>0</v>
      </c>
      <c r="KL20" s="45">
        <f t="shared" si="284"/>
        <v>0</v>
      </c>
      <c r="KM20" s="44">
        <f t="shared" si="285"/>
        <v>0</v>
      </c>
      <c r="KN20" s="202">
        <f t="shared" si="8"/>
        <v>0</v>
      </c>
      <c r="KO20" s="118"/>
      <c r="KP20" s="46"/>
      <c r="KQ20" s="202">
        <f t="shared" si="145"/>
        <v>0</v>
      </c>
      <c r="KR20" s="118"/>
      <c r="KS20" s="46"/>
      <c r="KT20" s="202">
        <f t="shared" si="146"/>
        <v>0</v>
      </c>
      <c r="KU20" s="118"/>
      <c r="KV20" s="46"/>
      <c r="KW20" s="202">
        <f t="shared" si="147"/>
        <v>0</v>
      </c>
      <c r="KX20" s="126">
        <f t="shared" si="148"/>
        <v>0</v>
      </c>
      <c r="KY20" s="84">
        <f t="shared" si="160"/>
        <v>0</v>
      </c>
      <c r="KZ20" s="202">
        <f t="shared" si="161"/>
        <v>0</v>
      </c>
      <c r="LA20" s="118"/>
      <c r="LB20" s="46"/>
      <c r="LC20" s="202">
        <f t="shared" si="151"/>
        <v>0</v>
      </c>
      <c r="LD20" s="126">
        <f t="shared" si="152"/>
        <v>0</v>
      </c>
      <c r="LE20" s="84">
        <f t="shared" si="153"/>
        <v>0</v>
      </c>
      <c r="LF20" s="202">
        <f t="shared" si="154"/>
        <v>0</v>
      </c>
      <c r="LG20" s="118"/>
      <c r="LH20" s="46"/>
      <c r="LI20" s="202">
        <f t="shared" si="155"/>
        <v>0</v>
      </c>
      <c r="LJ20" s="118">
        <f t="shared" si="156"/>
        <v>0</v>
      </c>
      <c r="LK20" s="149">
        <f t="shared" si="157"/>
        <v>0</v>
      </c>
      <c r="LL20" s="202">
        <f t="shared" si="158"/>
        <v>0</v>
      </c>
      <c r="LM20" s="118">
        <f t="shared" si="9"/>
        <v>0</v>
      </c>
      <c r="LN20" s="44">
        <f t="shared" si="10"/>
        <v>0</v>
      </c>
      <c r="LO20" s="202">
        <f t="shared" si="11"/>
        <v>0</v>
      </c>
      <c r="LP20" s="45">
        <f t="shared" si="12"/>
        <v>2239828</v>
      </c>
      <c r="LQ20" s="44">
        <f t="shared" si="13"/>
        <v>-759612</v>
      </c>
      <c r="LR20" s="202">
        <f t="shared" si="14"/>
        <v>1480216</v>
      </c>
      <c r="LS20" s="45">
        <f t="shared" si="15"/>
        <v>2239828</v>
      </c>
      <c r="LT20" s="44">
        <f t="shared" si="16"/>
        <v>-759612</v>
      </c>
      <c r="LU20" s="202">
        <f t="shared" si="17"/>
        <v>1480216</v>
      </c>
    </row>
    <row r="21" spans="1:333" s="21" customFormat="1" ht="16.5" thickBot="1" x14ac:dyDescent="0.3">
      <c r="A21" s="18">
        <v>12</v>
      </c>
      <c r="B21" s="19" t="s">
        <v>190</v>
      </c>
      <c r="C21" s="48" t="s">
        <v>334</v>
      </c>
      <c r="D21" s="21">
        <f t="shared" ref="D21:E21" si="286">SUM(D14:D20)</f>
        <v>190027</v>
      </c>
      <c r="E21" s="21">
        <f t="shared" si="286"/>
        <v>0</v>
      </c>
      <c r="F21" s="177">
        <f>SUM(D21:E21)</f>
        <v>190027</v>
      </c>
      <c r="G21" s="21">
        <f>SUM(G14:G20)</f>
        <v>0</v>
      </c>
      <c r="H21" s="21">
        <f>SUM(H14:H20)</f>
        <v>0</v>
      </c>
      <c r="I21" s="177">
        <f t="shared" si="159"/>
        <v>0</v>
      </c>
      <c r="J21" s="21">
        <f t="shared" ref="J21:K21" si="287">SUM(J14:J20)</f>
        <v>0</v>
      </c>
      <c r="K21" s="21">
        <f t="shared" si="287"/>
        <v>0</v>
      </c>
      <c r="L21" s="177">
        <f t="shared" si="19"/>
        <v>0</v>
      </c>
      <c r="M21" s="21">
        <f t="shared" ref="M21:N21" si="288">SUM(M14:M20)</f>
        <v>2709</v>
      </c>
      <c r="N21" s="21">
        <f t="shared" si="288"/>
        <v>0</v>
      </c>
      <c r="O21" s="177">
        <f t="shared" si="20"/>
        <v>2709</v>
      </c>
      <c r="P21" s="21">
        <f t="shared" ref="P21:Q21" si="289">SUM(P14:P20)</f>
        <v>0</v>
      </c>
      <c r="Q21" s="21">
        <f t="shared" si="289"/>
        <v>0</v>
      </c>
      <c r="R21" s="177">
        <f t="shared" si="21"/>
        <v>0</v>
      </c>
      <c r="S21" s="21">
        <f t="shared" ref="S21:T21" si="290">SUM(S14:S20)</f>
        <v>0</v>
      </c>
      <c r="T21" s="21">
        <f t="shared" si="290"/>
        <v>0</v>
      </c>
      <c r="U21" s="177">
        <f t="shared" si="22"/>
        <v>0</v>
      </c>
      <c r="V21" s="21">
        <f t="shared" ref="V21:W21" si="291">SUM(V14:V20)</f>
        <v>14582</v>
      </c>
      <c r="W21" s="21">
        <f t="shared" si="291"/>
        <v>0</v>
      </c>
      <c r="X21" s="177">
        <f t="shared" si="23"/>
        <v>14582</v>
      </c>
      <c r="Y21" s="21">
        <f t="shared" ref="Y21:Z21" si="292">SUM(Y14:Y20)</f>
        <v>212</v>
      </c>
      <c r="Z21" s="21">
        <f t="shared" si="292"/>
        <v>0</v>
      </c>
      <c r="AA21" s="177">
        <f t="shared" si="24"/>
        <v>212</v>
      </c>
      <c r="AB21" s="21">
        <f t="shared" si="281"/>
        <v>17503</v>
      </c>
      <c r="AC21" s="21">
        <f t="shared" si="281"/>
        <v>0</v>
      </c>
      <c r="AD21" s="177">
        <f t="shared" si="0"/>
        <v>17503</v>
      </c>
      <c r="AE21" s="21">
        <f t="shared" ref="AE21:AF21" si="293">SUM(AE14:AE20)</f>
        <v>7342</v>
      </c>
      <c r="AF21" s="21">
        <f t="shared" si="293"/>
        <v>0</v>
      </c>
      <c r="AG21" s="177">
        <f t="shared" si="25"/>
        <v>7342</v>
      </c>
      <c r="AH21" s="21">
        <f t="shared" si="26"/>
        <v>214872</v>
      </c>
      <c r="AI21" s="21">
        <f t="shared" si="26"/>
        <v>0</v>
      </c>
      <c r="AJ21" s="177">
        <f t="shared" si="27"/>
        <v>214872</v>
      </c>
      <c r="AK21" s="21">
        <f t="shared" ref="AK21:AL21" si="294">SUM(AK14:AK20)</f>
        <v>0</v>
      </c>
      <c r="AL21" s="21">
        <f t="shared" si="294"/>
        <v>0</v>
      </c>
      <c r="AM21" s="177">
        <f t="shared" si="28"/>
        <v>0</v>
      </c>
      <c r="AN21" s="21">
        <f t="shared" ref="AN21:AO21" si="295">SUM(AN14:AN20)</f>
        <v>0</v>
      </c>
      <c r="AO21" s="21">
        <f t="shared" si="295"/>
        <v>0</v>
      </c>
      <c r="AP21" s="177">
        <f t="shared" si="29"/>
        <v>0</v>
      </c>
      <c r="AQ21" s="24">
        <f t="shared" ref="AQ21:AR21" si="296">SUM(AQ14:AQ20)</f>
        <v>0</v>
      </c>
      <c r="AR21" s="21">
        <f t="shared" si="296"/>
        <v>0</v>
      </c>
      <c r="AS21" s="177">
        <f t="shared" si="30"/>
        <v>0</v>
      </c>
      <c r="AT21" s="24">
        <f t="shared" ref="AT21:AU21" si="297">SUM(AT14:AT20)</f>
        <v>0</v>
      </c>
      <c r="AU21" s="21">
        <f t="shared" si="297"/>
        <v>0</v>
      </c>
      <c r="AV21" s="177">
        <f t="shared" si="31"/>
        <v>0</v>
      </c>
      <c r="AW21" s="21">
        <f t="shared" ref="AW21:AX21" si="298">SUM(AW14:AW20)</f>
        <v>0</v>
      </c>
      <c r="AX21" s="21">
        <f t="shared" si="298"/>
        <v>0</v>
      </c>
      <c r="AY21" s="177">
        <f t="shared" si="32"/>
        <v>0</v>
      </c>
      <c r="AZ21" s="21">
        <f t="shared" ref="AZ21:BA21" si="299">SUM(AZ14:AZ20)</f>
        <v>0</v>
      </c>
      <c r="BA21" s="21">
        <f t="shared" si="299"/>
        <v>0</v>
      </c>
      <c r="BB21" s="177">
        <f t="shared" si="33"/>
        <v>0</v>
      </c>
      <c r="BC21" s="24">
        <f t="shared" si="34"/>
        <v>0</v>
      </c>
      <c r="BD21" s="21">
        <f t="shared" si="35"/>
        <v>0</v>
      </c>
      <c r="BE21" s="177">
        <f t="shared" si="36"/>
        <v>0</v>
      </c>
      <c r="BF21" s="21">
        <f t="shared" ref="BF21:BG21" si="300">SUM(BF14:BF20)</f>
        <v>0</v>
      </c>
      <c r="BG21" s="21">
        <f t="shared" si="300"/>
        <v>0</v>
      </c>
      <c r="BH21" s="177">
        <f t="shared" si="37"/>
        <v>0</v>
      </c>
      <c r="BI21" s="21">
        <f t="shared" ref="BI21:BJ21" si="301">SUM(BI14:BI20)</f>
        <v>0</v>
      </c>
      <c r="BJ21" s="21">
        <f t="shared" si="301"/>
        <v>0</v>
      </c>
      <c r="BK21" s="177">
        <f t="shared" si="38"/>
        <v>0</v>
      </c>
      <c r="BL21" s="21">
        <f t="shared" ref="BL21:BM21" si="302">SUM(BL14:BL20)</f>
        <v>0</v>
      </c>
      <c r="BM21" s="21">
        <f t="shared" si="302"/>
        <v>0</v>
      </c>
      <c r="BN21" s="177">
        <f t="shared" si="39"/>
        <v>0</v>
      </c>
      <c r="BO21" s="21">
        <f t="shared" ref="BO21:BP21" si="303">SUM(BO14:BO20)</f>
        <v>0</v>
      </c>
      <c r="BP21" s="21">
        <f t="shared" si="303"/>
        <v>0</v>
      </c>
      <c r="BQ21" s="177">
        <f t="shared" si="40"/>
        <v>0</v>
      </c>
      <c r="BR21" s="21">
        <f t="shared" ref="BR21:BS21" si="304">SUM(BR14:BR20)</f>
        <v>0</v>
      </c>
      <c r="BS21" s="21">
        <f t="shared" si="304"/>
        <v>0</v>
      </c>
      <c r="BT21" s="177">
        <f t="shared" si="41"/>
        <v>0</v>
      </c>
      <c r="BU21" s="21">
        <f t="shared" ref="BU21:BV21" si="305">SUM(BU14:BU20)</f>
        <v>0</v>
      </c>
      <c r="BV21" s="21">
        <f t="shared" si="305"/>
        <v>0</v>
      </c>
      <c r="BW21" s="177">
        <f t="shared" si="42"/>
        <v>0</v>
      </c>
      <c r="BX21" s="21">
        <f t="shared" ref="BX21:BY21" si="306">SUM(BX14:BX20)</f>
        <v>0</v>
      </c>
      <c r="BY21" s="21">
        <f t="shared" si="306"/>
        <v>0</v>
      </c>
      <c r="BZ21" s="177">
        <f t="shared" si="43"/>
        <v>0</v>
      </c>
      <c r="CA21" s="21">
        <f t="shared" ref="CA21:CB21" si="307">SUM(CA14:CA20)</f>
        <v>0</v>
      </c>
      <c r="CB21" s="21">
        <f t="shared" si="307"/>
        <v>0</v>
      </c>
      <c r="CC21" s="177">
        <f t="shared" si="44"/>
        <v>0</v>
      </c>
      <c r="CD21" s="22">
        <f t="shared" si="45"/>
        <v>0</v>
      </c>
      <c r="CE21" s="21">
        <f t="shared" si="46"/>
        <v>0</v>
      </c>
      <c r="CF21" s="177">
        <f t="shared" si="1"/>
        <v>0</v>
      </c>
      <c r="CG21" s="21">
        <f t="shared" ref="CG21:CH21" si="308">SUM(CG14:CG20)</f>
        <v>0</v>
      </c>
      <c r="CH21" s="21">
        <f t="shared" si="308"/>
        <v>0</v>
      </c>
      <c r="CI21" s="177">
        <f t="shared" si="47"/>
        <v>0</v>
      </c>
      <c r="CJ21" s="21">
        <f t="shared" ref="CJ21:CK21" si="309">SUM(CJ14:CJ20)</f>
        <v>0</v>
      </c>
      <c r="CK21" s="21">
        <f t="shared" si="309"/>
        <v>0</v>
      </c>
      <c r="CL21" s="177">
        <f t="shared" si="48"/>
        <v>0</v>
      </c>
      <c r="CM21" s="21">
        <f t="shared" ref="CM21:CN21" si="310">SUM(CM14:CM20)</f>
        <v>54546</v>
      </c>
      <c r="CN21" s="21">
        <f t="shared" si="310"/>
        <v>1678</v>
      </c>
      <c r="CO21" s="177">
        <f t="shared" si="49"/>
        <v>56224</v>
      </c>
      <c r="CP21" s="21">
        <f t="shared" ref="CP21:CQ21" si="311">SUM(CP14:CP20)</f>
        <v>0</v>
      </c>
      <c r="CQ21" s="21">
        <f t="shared" si="311"/>
        <v>0</v>
      </c>
      <c r="CR21" s="177">
        <f t="shared" si="50"/>
        <v>0</v>
      </c>
      <c r="CS21" s="22">
        <f t="shared" si="51"/>
        <v>54546</v>
      </c>
      <c r="CT21" s="21">
        <f t="shared" si="52"/>
        <v>1678</v>
      </c>
      <c r="CU21" s="177">
        <f t="shared" si="2"/>
        <v>56224</v>
      </c>
      <c r="CV21" s="21">
        <f t="shared" ref="CV21:CW21" si="312">SUM(CV14:CV20)</f>
        <v>0</v>
      </c>
      <c r="CW21" s="21">
        <f t="shared" si="312"/>
        <v>0</v>
      </c>
      <c r="CX21" s="177">
        <f t="shared" si="53"/>
        <v>0</v>
      </c>
      <c r="CY21" s="21">
        <f t="shared" ref="CY21:CZ21" si="313">SUM(CY14:CY20)</f>
        <v>0</v>
      </c>
      <c r="CZ21" s="21">
        <f t="shared" si="313"/>
        <v>0</v>
      </c>
      <c r="DA21" s="177">
        <f t="shared" si="54"/>
        <v>0</v>
      </c>
      <c r="DB21" s="21">
        <f t="shared" ref="DB21:DC21" si="314">SUM(DB14:DB20)</f>
        <v>0</v>
      </c>
      <c r="DC21" s="21">
        <f t="shared" si="314"/>
        <v>0</v>
      </c>
      <c r="DD21" s="177">
        <f t="shared" si="55"/>
        <v>0</v>
      </c>
      <c r="DE21" s="21">
        <f t="shared" ref="DE21:DF21" si="315">SUM(DE14:DE20)</f>
        <v>0</v>
      </c>
      <c r="DF21" s="21">
        <f t="shared" si="315"/>
        <v>0</v>
      </c>
      <c r="DG21" s="177">
        <f t="shared" si="56"/>
        <v>0</v>
      </c>
      <c r="DH21" s="21">
        <f t="shared" ref="DH21:DI21" si="316">SUM(DH14:DH20)</f>
        <v>0</v>
      </c>
      <c r="DI21" s="21">
        <f t="shared" si="316"/>
        <v>0</v>
      </c>
      <c r="DJ21" s="177">
        <f t="shared" si="57"/>
        <v>0</v>
      </c>
      <c r="DK21" s="22">
        <f t="shared" si="58"/>
        <v>0</v>
      </c>
      <c r="DL21" s="21">
        <f t="shared" si="59"/>
        <v>0</v>
      </c>
      <c r="DM21" s="177">
        <f t="shared" si="3"/>
        <v>0</v>
      </c>
      <c r="DN21" s="21">
        <f t="shared" ref="DN21:DO21" si="317">SUM(DN14:DN20)</f>
        <v>0</v>
      </c>
      <c r="DO21" s="21">
        <f t="shared" si="317"/>
        <v>0</v>
      </c>
      <c r="DP21" s="177">
        <f t="shared" si="60"/>
        <v>0</v>
      </c>
      <c r="DQ21" s="21">
        <f t="shared" ref="DQ21:DR21" si="318">SUM(DQ14:DQ20)</f>
        <v>2100831</v>
      </c>
      <c r="DR21" s="21">
        <f t="shared" si="318"/>
        <v>0</v>
      </c>
      <c r="DS21" s="177">
        <f t="shared" si="61"/>
        <v>2100831</v>
      </c>
      <c r="DT21" s="21">
        <f t="shared" ref="DT21:DU21" si="319">SUM(DT14:DT20)</f>
        <v>0</v>
      </c>
      <c r="DU21" s="21">
        <f t="shared" si="319"/>
        <v>0</v>
      </c>
      <c r="DV21" s="177">
        <f t="shared" si="62"/>
        <v>0</v>
      </c>
      <c r="DW21" s="21">
        <f t="shared" si="63"/>
        <v>2100831</v>
      </c>
      <c r="DX21" s="21">
        <f t="shared" si="4"/>
        <v>0</v>
      </c>
      <c r="DY21" s="177">
        <f t="shared" si="4"/>
        <v>2100831</v>
      </c>
      <c r="DZ21" s="21">
        <f t="shared" ref="DZ21:EA21" si="320">SUM(DZ14:DZ20)</f>
        <v>0</v>
      </c>
      <c r="EA21" s="21">
        <f t="shared" si="320"/>
        <v>0</v>
      </c>
      <c r="EB21" s="177">
        <f t="shared" si="64"/>
        <v>0</v>
      </c>
      <c r="EC21" s="21">
        <f t="shared" ref="EC21:ED21" si="321">SUM(EC14:EC20)</f>
        <v>0</v>
      </c>
      <c r="ED21" s="21">
        <f t="shared" si="321"/>
        <v>0</v>
      </c>
      <c r="EE21" s="177">
        <f t="shared" si="65"/>
        <v>0</v>
      </c>
      <c r="EF21" s="21">
        <f t="shared" ref="EF21:EG21" si="322">SUM(EF14:EF20)</f>
        <v>0</v>
      </c>
      <c r="EG21" s="21">
        <f t="shared" si="322"/>
        <v>0</v>
      </c>
      <c r="EH21" s="177">
        <f t="shared" si="66"/>
        <v>0</v>
      </c>
      <c r="EI21" s="21">
        <f t="shared" ref="EI21:EJ21" si="323">SUM(EI14:EI20)</f>
        <v>570000</v>
      </c>
      <c r="EJ21" s="21">
        <f t="shared" si="323"/>
        <v>735</v>
      </c>
      <c r="EK21" s="177">
        <f t="shared" si="67"/>
        <v>570735</v>
      </c>
      <c r="EL21" s="21">
        <f t="shared" ref="EL21:EM21" si="324">SUM(EL14:EL20)</f>
        <v>17500</v>
      </c>
      <c r="EM21" s="21">
        <f t="shared" si="324"/>
        <v>-290</v>
      </c>
      <c r="EN21" s="177">
        <f t="shared" si="68"/>
        <v>17210</v>
      </c>
      <c r="EO21" s="22">
        <f t="shared" si="69"/>
        <v>587500</v>
      </c>
      <c r="EP21" s="21">
        <f t="shared" si="70"/>
        <v>445</v>
      </c>
      <c r="EQ21" s="177">
        <f t="shared" si="71"/>
        <v>587945</v>
      </c>
      <c r="ER21" s="21">
        <f t="shared" ref="ER21:ES21" si="325">SUM(ER14:ER20)</f>
        <v>66351</v>
      </c>
      <c r="ES21" s="21">
        <f t="shared" si="325"/>
        <v>503</v>
      </c>
      <c r="ET21" s="177">
        <f t="shared" si="72"/>
        <v>66854</v>
      </c>
      <c r="EU21" s="21">
        <f t="shared" ref="EU21:EV21" si="326">SUM(EU14:EU20)</f>
        <v>4200</v>
      </c>
      <c r="EV21" s="21">
        <f t="shared" si="326"/>
        <v>0</v>
      </c>
      <c r="EW21" s="177">
        <f t="shared" si="73"/>
        <v>4200</v>
      </c>
      <c r="EX21" s="21">
        <f t="shared" ref="EX21:EY21" si="327">SUM(EX14:EX20)</f>
        <v>0</v>
      </c>
      <c r="EY21" s="21">
        <f t="shared" si="327"/>
        <v>0</v>
      </c>
      <c r="EZ21" s="177">
        <f t="shared" si="74"/>
        <v>0</v>
      </c>
      <c r="FA21" s="21">
        <f t="shared" ref="FA21:FB21" si="328">SUM(FA14:FA20)</f>
        <v>500</v>
      </c>
      <c r="FB21" s="21">
        <f t="shared" si="328"/>
        <v>0</v>
      </c>
      <c r="FC21" s="177">
        <f t="shared" si="75"/>
        <v>500</v>
      </c>
      <c r="FD21" s="22">
        <f t="shared" si="76"/>
        <v>71051</v>
      </c>
      <c r="FE21" s="21">
        <f t="shared" si="77"/>
        <v>503</v>
      </c>
      <c r="FF21" s="177">
        <f t="shared" si="78"/>
        <v>71554</v>
      </c>
      <c r="FG21" s="21">
        <f t="shared" ref="FG21:FH21" si="329">SUM(FG14:FG20)</f>
        <v>2650</v>
      </c>
      <c r="FH21" s="21">
        <f t="shared" si="329"/>
        <v>0</v>
      </c>
      <c r="FI21" s="177">
        <f t="shared" si="79"/>
        <v>2650</v>
      </c>
      <c r="FJ21" s="21">
        <f t="shared" si="80"/>
        <v>2650</v>
      </c>
      <c r="FK21" s="21">
        <f t="shared" si="80"/>
        <v>0</v>
      </c>
      <c r="FL21" s="177">
        <f t="shared" si="81"/>
        <v>2650</v>
      </c>
      <c r="FM21" s="21">
        <f t="shared" ref="FM21:FN21" si="330">SUM(FM14:FM20)</f>
        <v>0</v>
      </c>
      <c r="FN21" s="21">
        <f t="shared" si="330"/>
        <v>0</v>
      </c>
      <c r="FO21" s="177">
        <f t="shared" si="82"/>
        <v>0</v>
      </c>
      <c r="FP21" s="22">
        <f t="shared" si="83"/>
        <v>0</v>
      </c>
      <c r="FQ21" s="21">
        <f t="shared" si="84"/>
        <v>0</v>
      </c>
      <c r="FR21" s="177">
        <f t="shared" si="85"/>
        <v>0</v>
      </c>
      <c r="FS21" s="22">
        <f t="shared" si="282"/>
        <v>2816578</v>
      </c>
      <c r="FT21" s="21">
        <f t="shared" si="283"/>
        <v>2626</v>
      </c>
      <c r="FU21" s="177">
        <f t="shared" si="5"/>
        <v>2819204</v>
      </c>
      <c r="FV21" s="21">
        <f t="shared" ref="FV21:FW21" si="331">SUM(FV14:FV20)</f>
        <v>452488</v>
      </c>
      <c r="FW21" s="21">
        <f t="shared" si="331"/>
        <v>32000</v>
      </c>
      <c r="FX21" s="177">
        <f t="shared" si="86"/>
        <v>484488</v>
      </c>
      <c r="FY21" s="21">
        <f t="shared" ref="FY21:FZ21" si="332">SUM(FY14:FY20)</f>
        <v>83978</v>
      </c>
      <c r="FZ21" s="21">
        <f t="shared" si="332"/>
        <v>0</v>
      </c>
      <c r="GA21" s="177">
        <f t="shared" si="87"/>
        <v>83978</v>
      </c>
      <c r="GB21" s="21">
        <f t="shared" ref="GB21:GC21" si="333">SUM(GB14:GB20)</f>
        <v>0</v>
      </c>
      <c r="GC21" s="21">
        <f t="shared" si="333"/>
        <v>0</v>
      </c>
      <c r="GD21" s="177">
        <f t="shared" si="88"/>
        <v>0</v>
      </c>
      <c r="GE21" s="21">
        <f t="shared" ref="GE21:GF21" si="334">SUM(GE14:GE20)</f>
        <v>27961</v>
      </c>
      <c r="GF21" s="21">
        <f t="shared" si="334"/>
        <v>0</v>
      </c>
      <c r="GG21" s="177">
        <f t="shared" si="89"/>
        <v>27961</v>
      </c>
      <c r="GH21" s="21">
        <f t="shared" ref="GH21:GI21" si="335">SUM(GH14:GH20)</f>
        <v>0</v>
      </c>
      <c r="GI21" s="21">
        <f t="shared" si="335"/>
        <v>0</v>
      </c>
      <c r="GJ21" s="177">
        <f t="shared" si="90"/>
        <v>0</v>
      </c>
      <c r="GK21" s="21">
        <f t="shared" ref="GK21:GL21" si="336">SUM(GK14:GK20)</f>
        <v>0</v>
      </c>
      <c r="GL21" s="21">
        <f t="shared" si="336"/>
        <v>0</v>
      </c>
      <c r="GM21" s="177">
        <f t="shared" si="91"/>
        <v>0</v>
      </c>
      <c r="GN21" s="22">
        <f t="shared" si="92"/>
        <v>564427</v>
      </c>
      <c r="GO21" s="21">
        <f t="shared" si="93"/>
        <v>32000</v>
      </c>
      <c r="GP21" s="177">
        <f t="shared" si="94"/>
        <v>596427</v>
      </c>
      <c r="GQ21" s="21">
        <f t="shared" ref="GQ21" si="337">SUM(GQ14:GQ20)</f>
        <v>0</v>
      </c>
      <c r="GR21" s="21">
        <f t="shared" ref="GR21:HJ21" si="338">SUM(GR14:GR20)</f>
        <v>0</v>
      </c>
      <c r="GS21" s="177">
        <f t="shared" si="95"/>
        <v>0</v>
      </c>
      <c r="GT21" s="22">
        <f t="shared" si="96"/>
        <v>0</v>
      </c>
      <c r="GU21" s="21">
        <f t="shared" si="97"/>
        <v>0</v>
      </c>
      <c r="GV21" s="177">
        <f t="shared" si="98"/>
        <v>0</v>
      </c>
      <c r="GW21" s="21">
        <f t="shared" ref="GW21:GX21" si="339">SUM(GW14:GW20)</f>
        <v>0</v>
      </c>
      <c r="GX21" s="21">
        <f t="shared" si="339"/>
        <v>0</v>
      </c>
      <c r="GY21" s="177">
        <f t="shared" si="99"/>
        <v>0</v>
      </c>
      <c r="GZ21" s="21">
        <f t="shared" ref="GZ21" si="340">SUM(GZ14:GZ20)</f>
        <v>0</v>
      </c>
      <c r="HA21" s="21">
        <f t="shared" si="338"/>
        <v>0</v>
      </c>
      <c r="HB21" s="177">
        <f t="shared" si="100"/>
        <v>0</v>
      </c>
      <c r="HC21" s="22">
        <f t="shared" si="101"/>
        <v>0</v>
      </c>
      <c r="HD21" s="21">
        <f t="shared" si="102"/>
        <v>0</v>
      </c>
      <c r="HE21" s="177">
        <f t="shared" si="103"/>
        <v>0</v>
      </c>
      <c r="HF21" s="21">
        <f t="shared" ref="HF21" si="341">SUM(HF14:HF20)</f>
        <v>0</v>
      </c>
      <c r="HG21" s="21">
        <f t="shared" si="338"/>
        <v>0</v>
      </c>
      <c r="HH21" s="177">
        <f t="shared" si="104"/>
        <v>0</v>
      </c>
      <c r="HI21" s="21">
        <f t="shared" ref="HI21" si="342">SUM(HI14:HI20)</f>
        <v>0</v>
      </c>
      <c r="HJ21" s="21">
        <f t="shared" si="338"/>
        <v>0</v>
      </c>
      <c r="HK21" s="177">
        <f t="shared" si="105"/>
        <v>0</v>
      </c>
      <c r="HL21" s="22">
        <f t="shared" si="106"/>
        <v>0</v>
      </c>
      <c r="HM21" s="21">
        <f t="shared" si="107"/>
        <v>0</v>
      </c>
      <c r="HN21" s="177">
        <f t="shared" si="108"/>
        <v>0</v>
      </c>
      <c r="HO21" s="21">
        <f t="shared" ref="HO21" si="343">SUM(HO14:HO20)</f>
        <v>0</v>
      </c>
      <c r="HP21" s="21">
        <f t="shared" ref="HP21:JC21" si="344">SUM(HP14:HP20)</f>
        <v>0</v>
      </c>
      <c r="HQ21" s="177">
        <f t="shared" si="109"/>
        <v>0</v>
      </c>
      <c r="HR21" s="21">
        <f t="shared" ref="HR21" si="345">SUM(HR14:HR20)</f>
        <v>0</v>
      </c>
      <c r="HS21" s="21">
        <f t="shared" si="344"/>
        <v>0</v>
      </c>
      <c r="HT21" s="177">
        <f t="shared" si="110"/>
        <v>0</v>
      </c>
      <c r="HU21" s="22">
        <f t="shared" si="111"/>
        <v>0</v>
      </c>
      <c r="HV21" s="21">
        <f t="shared" si="112"/>
        <v>0</v>
      </c>
      <c r="HW21" s="177">
        <f t="shared" si="113"/>
        <v>0</v>
      </c>
      <c r="HX21" s="21">
        <f t="shared" ref="HX21:HY21" si="346">SUM(HX14:HX20)</f>
        <v>0</v>
      </c>
      <c r="HY21" s="21">
        <f t="shared" si="346"/>
        <v>0</v>
      </c>
      <c r="HZ21" s="177">
        <f t="shared" si="114"/>
        <v>0</v>
      </c>
      <c r="IA21" s="22">
        <f t="shared" si="115"/>
        <v>0</v>
      </c>
      <c r="IB21" s="21">
        <f t="shared" si="116"/>
        <v>0</v>
      </c>
      <c r="IC21" s="177">
        <f t="shared" si="117"/>
        <v>0</v>
      </c>
      <c r="ID21" s="22">
        <f t="shared" si="118"/>
        <v>564427</v>
      </c>
      <c r="IE21" s="21">
        <f t="shared" si="6"/>
        <v>32000</v>
      </c>
      <c r="IF21" s="177">
        <f t="shared" si="6"/>
        <v>596427</v>
      </c>
      <c r="IG21" s="21">
        <f t="shared" ref="IG21" si="347">SUM(IG14:IG20)</f>
        <v>250000</v>
      </c>
      <c r="IH21" s="21">
        <f t="shared" si="344"/>
        <v>0</v>
      </c>
      <c r="II21" s="177">
        <f t="shared" si="119"/>
        <v>250000</v>
      </c>
      <c r="IJ21" s="21">
        <f t="shared" ref="IJ21" si="348">SUM(IJ14:IJ20)</f>
        <v>1652589</v>
      </c>
      <c r="IK21" s="21">
        <f t="shared" si="344"/>
        <v>-758934</v>
      </c>
      <c r="IL21" s="177">
        <f t="shared" si="120"/>
        <v>893655</v>
      </c>
      <c r="IM21" s="21">
        <f t="shared" ref="IM21" si="349">SUM(IM14:IM20)</f>
        <v>300000</v>
      </c>
      <c r="IN21" s="21">
        <f t="shared" si="344"/>
        <v>0</v>
      </c>
      <c r="IO21" s="177">
        <f t="shared" si="121"/>
        <v>300000</v>
      </c>
      <c r="IP21" s="22">
        <f t="shared" si="122"/>
        <v>1952589</v>
      </c>
      <c r="IQ21" s="21">
        <f t="shared" si="123"/>
        <v>-758934</v>
      </c>
      <c r="IR21" s="177">
        <f t="shared" si="124"/>
        <v>1193655</v>
      </c>
      <c r="IS21" s="21">
        <f t="shared" ref="IS21" si="350">SUM(IS14:IS20)</f>
        <v>26623</v>
      </c>
      <c r="IT21" s="21">
        <f t="shared" si="344"/>
        <v>0</v>
      </c>
      <c r="IU21" s="177">
        <f t="shared" si="125"/>
        <v>26623</v>
      </c>
      <c r="IV21" s="21">
        <f t="shared" ref="IV21" si="351">SUM(IV14:IV20)</f>
        <v>3579</v>
      </c>
      <c r="IW21" s="21">
        <f t="shared" si="344"/>
        <v>1000</v>
      </c>
      <c r="IX21" s="177">
        <f t="shared" si="126"/>
        <v>4579</v>
      </c>
      <c r="IY21" s="21">
        <f t="shared" ref="IY21" si="352">SUM(IY14:IY20)</f>
        <v>0</v>
      </c>
      <c r="IZ21" s="21">
        <f t="shared" si="344"/>
        <v>0</v>
      </c>
      <c r="JA21" s="177">
        <f t="shared" si="127"/>
        <v>0</v>
      </c>
      <c r="JB21" s="21">
        <f t="shared" ref="JB21" si="353">SUM(JB14:JB20)</f>
        <v>7037</v>
      </c>
      <c r="JC21" s="21">
        <f t="shared" si="344"/>
        <v>-1678</v>
      </c>
      <c r="JD21" s="177">
        <f t="shared" si="128"/>
        <v>5359</v>
      </c>
      <c r="JE21" s="21">
        <f t="shared" si="129"/>
        <v>37239</v>
      </c>
      <c r="JF21" s="21">
        <f t="shared" si="129"/>
        <v>-678</v>
      </c>
      <c r="JG21" s="177">
        <f t="shared" si="130"/>
        <v>36561</v>
      </c>
      <c r="JH21" s="22">
        <f t="shared" si="131"/>
        <v>2239828</v>
      </c>
      <c r="JI21" s="21">
        <f t="shared" si="132"/>
        <v>-759612</v>
      </c>
      <c r="JJ21" s="177">
        <f t="shared" si="133"/>
        <v>1480216</v>
      </c>
      <c r="JK21" s="21">
        <f t="shared" ref="JK21" si="354">SUM(JK14:JK20)</f>
        <v>0</v>
      </c>
      <c r="JL21" s="21">
        <f t="shared" ref="JL21:KG21" si="355">SUM(JL14:JL20)</f>
        <v>0</v>
      </c>
      <c r="JM21" s="177">
        <f t="shared" si="134"/>
        <v>0</v>
      </c>
      <c r="JN21" s="21">
        <f t="shared" ref="JN21" si="356">SUM(JN14:JN20)</f>
        <v>0</v>
      </c>
      <c r="JO21" s="21">
        <f t="shared" si="355"/>
        <v>0</v>
      </c>
      <c r="JP21" s="177">
        <f t="shared" si="135"/>
        <v>0</v>
      </c>
      <c r="JQ21" s="21">
        <f t="shared" ref="JQ21" si="357">SUM(JQ14:JQ20)</f>
        <v>0</v>
      </c>
      <c r="JR21" s="21">
        <f t="shared" si="355"/>
        <v>0</v>
      </c>
      <c r="JS21" s="177">
        <f t="shared" si="136"/>
        <v>0</v>
      </c>
      <c r="JT21" s="22">
        <f t="shared" ref="JT21" si="358">SUM(JT14:JT20)</f>
        <v>0</v>
      </c>
      <c r="JU21" s="21">
        <f t="shared" si="355"/>
        <v>0</v>
      </c>
      <c r="JV21" s="177">
        <f t="shared" si="137"/>
        <v>0</v>
      </c>
      <c r="JW21" s="22">
        <f t="shared" ref="JW21" si="359">SUM(JW14:JW20)</f>
        <v>0</v>
      </c>
      <c r="JX21" s="21">
        <f t="shared" si="355"/>
        <v>0</v>
      </c>
      <c r="JY21" s="177">
        <f t="shared" si="138"/>
        <v>0</v>
      </c>
      <c r="JZ21" s="22">
        <f t="shared" si="139"/>
        <v>0</v>
      </c>
      <c r="KA21" s="21">
        <f t="shared" si="140"/>
        <v>0</v>
      </c>
      <c r="KB21" s="177">
        <f t="shared" si="141"/>
        <v>0</v>
      </c>
      <c r="KC21" s="21">
        <f t="shared" ref="KC21" si="360">SUM(KC14:KC20)</f>
        <v>0</v>
      </c>
      <c r="KD21" s="21">
        <f t="shared" si="355"/>
        <v>0</v>
      </c>
      <c r="KE21" s="177">
        <f t="shared" si="142"/>
        <v>0</v>
      </c>
      <c r="KF21" s="21">
        <f t="shared" ref="KF21" si="361">SUM(KF14:KF20)</f>
        <v>0</v>
      </c>
      <c r="KG21" s="21">
        <f t="shared" si="355"/>
        <v>0</v>
      </c>
      <c r="KH21" s="177">
        <f t="shared" si="143"/>
        <v>0</v>
      </c>
      <c r="KI21" s="22">
        <f t="shared" si="144"/>
        <v>0</v>
      </c>
      <c r="KJ21" s="21">
        <f t="shared" si="7"/>
        <v>0</v>
      </c>
      <c r="KK21" s="177">
        <f t="shared" si="7"/>
        <v>0</v>
      </c>
      <c r="KL21" s="22">
        <f t="shared" si="284"/>
        <v>0</v>
      </c>
      <c r="KM21" s="21">
        <f t="shared" si="285"/>
        <v>0</v>
      </c>
      <c r="KN21" s="177">
        <f t="shared" si="8"/>
        <v>0</v>
      </c>
      <c r="KO21" s="115">
        <f>SUM(KO14:KO20)</f>
        <v>0</v>
      </c>
      <c r="KP21" s="23">
        <f>SUM(KP14:KP20)</f>
        <v>0</v>
      </c>
      <c r="KQ21" s="177">
        <f t="shared" si="145"/>
        <v>0</v>
      </c>
      <c r="KR21" s="165">
        <f>SUM(KR14:KR20)</f>
        <v>0</v>
      </c>
      <c r="KS21" s="23">
        <f>SUM(KS14:KS20)</f>
        <v>0</v>
      </c>
      <c r="KT21" s="177">
        <f t="shared" si="146"/>
        <v>0</v>
      </c>
      <c r="KU21" s="115">
        <f>SUM(KU14:KU20)</f>
        <v>4386</v>
      </c>
      <c r="KV21" s="23">
        <f>SUM(KV14:KV20)</f>
        <v>0</v>
      </c>
      <c r="KW21" s="177">
        <f t="shared" si="147"/>
        <v>4386</v>
      </c>
      <c r="KX21" s="123">
        <f t="shared" si="148"/>
        <v>4386</v>
      </c>
      <c r="KY21" s="21">
        <f t="shared" si="160"/>
        <v>0</v>
      </c>
      <c r="KZ21" s="177">
        <f t="shared" si="161"/>
        <v>4386</v>
      </c>
      <c r="LA21" s="115">
        <f>SUM(LA14:LA20)</f>
        <v>0</v>
      </c>
      <c r="LB21" s="23">
        <f>SUM(LB14:LB20)</f>
        <v>0</v>
      </c>
      <c r="LC21" s="177">
        <f t="shared" si="151"/>
        <v>0</v>
      </c>
      <c r="LD21" s="123">
        <f t="shared" si="152"/>
        <v>0</v>
      </c>
      <c r="LE21" s="21">
        <f t="shared" si="153"/>
        <v>0</v>
      </c>
      <c r="LF21" s="177">
        <f t="shared" si="154"/>
        <v>0</v>
      </c>
      <c r="LG21" s="115">
        <f>SUM(LG14:LG20)</f>
        <v>0</v>
      </c>
      <c r="LH21" s="132">
        <f>SUM(LH14,LH20)</f>
        <v>0</v>
      </c>
      <c r="LI21" s="177">
        <f t="shared" si="155"/>
        <v>0</v>
      </c>
      <c r="LJ21" s="115">
        <f t="shared" si="156"/>
        <v>0</v>
      </c>
      <c r="LK21" s="132">
        <f t="shared" si="157"/>
        <v>0</v>
      </c>
      <c r="LL21" s="177">
        <f t="shared" si="158"/>
        <v>0</v>
      </c>
      <c r="LM21" s="115">
        <f t="shared" si="9"/>
        <v>4386</v>
      </c>
      <c r="LN21" s="21">
        <f t="shared" si="10"/>
        <v>0</v>
      </c>
      <c r="LO21" s="177">
        <f t="shared" si="11"/>
        <v>4386</v>
      </c>
      <c r="LP21" s="22">
        <f t="shared" si="12"/>
        <v>5625219</v>
      </c>
      <c r="LQ21" s="21">
        <f t="shared" si="13"/>
        <v>-724986</v>
      </c>
      <c r="LR21" s="177">
        <f t="shared" si="14"/>
        <v>4900233</v>
      </c>
      <c r="LS21" s="22">
        <f t="shared" si="15"/>
        <v>5840091</v>
      </c>
      <c r="LT21" s="21">
        <f t="shared" si="16"/>
        <v>-724986</v>
      </c>
      <c r="LU21" s="177">
        <f t="shared" si="17"/>
        <v>5115105</v>
      </c>
    </row>
    <row r="22" spans="1:333" s="21" customFormat="1" ht="16.5" thickBot="1" x14ac:dyDescent="0.3">
      <c r="A22" s="18">
        <v>13</v>
      </c>
      <c r="B22" s="19" t="s">
        <v>191</v>
      </c>
      <c r="C22" s="48" t="s">
        <v>335</v>
      </c>
      <c r="D22" s="21">
        <f t="shared" ref="D22:E22" si="362">SUM(D10,D11,D12,D13,D21)</f>
        <v>4997229</v>
      </c>
      <c r="E22" s="21">
        <f t="shared" si="362"/>
        <v>89708</v>
      </c>
      <c r="F22" s="177">
        <f>SUM(D22:E22)</f>
        <v>5086937</v>
      </c>
      <c r="G22" s="21">
        <f>SUM(G10,G11,G12,G13,G21)</f>
        <v>389224</v>
      </c>
      <c r="H22" s="21">
        <f>SUM(H10,H11,H12,H13,H21)</f>
        <v>17696</v>
      </c>
      <c r="I22" s="177">
        <f t="shared" si="159"/>
        <v>406920</v>
      </c>
      <c r="J22" s="21">
        <f t="shared" ref="J22:K22" si="363">SUM(J10,J11,J12,J13,J21)</f>
        <v>331239</v>
      </c>
      <c r="K22" s="21">
        <f t="shared" si="363"/>
        <v>15282</v>
      </c>
      <c r="L22" s="177">
        <f t="shared" si="19"/>
        <v>346521</v>
      </c>
      <c r="M22" s="21">
        <f t="shared" ref="M22:N22" si="364">SUM(M10,M11,M12,M13,M21)</f>
        <v>208350</v>
      </c>
      <c r="N22" s="21">
        <f t="shared" si="364"/>
        <v>9564</v>
      </c>
      <c r="O22" s="177">
        <f t="shared" si="20"/>
        <v>217914</v>
      </c>
      <c r="P22" s="21">
        <f t="shared" ref="P22:Q22" si="365">SUM(P10,P11,P12,P13,P21)</f>
        <v>253596</v>
      </c>
      <c r="Q22" s="21">
        <f t="shared" si="365"/>
        <v>10505</v>
      </c>
      <c r="R22" s="177">
        <f t="shared" si="21"/>
        <v>264101</v>
      </c>
      <c r="S22" s="21">
        <f t="shared" ref="S22:T22" si="366">SUM(S10,S11,S12,S13,S21)</f>
        <v>364000</v>
      </c>
      <c r="T22" s="21">
        <f t="shared" si="366"/>
        <v>12074</v>
      </c>
      <c r="U22" s="177">
        <f t="shared" si="22"/>
        <v>376074</v>
      </c>
      <c r="V22" s="21">
        <f t="shared" ref="V22:W22" si="367">SUM(V10,V11,V12,V13,V21)</f>
        <v>276607</v>
      </c>
      <c r="W22" s="21">
        <f t="shared" si="367"/>
        <v>10222</v>
      </c>
      <c r="X22" s="177">
        <f t="shared" si="23"/>
        <v>286829</v>
      </c>
      <c r="Y22" s="21">
        <f t="shared" ref="Y22:Z22" si="368">SUM(Y10,Y11,Y12,Y13,Y21)</f>
        <v>384100</v>
      </c>
      <c r="Z22" s="21">
        <f t="shared" si="368"/>
        <v>16291</v>
      </c>
      <c r="AA22" s="177">
        <f t="shared" si="24"/>
        <v>400391</v>
      </c>
      <c r="AB22" s="21">
        <f t="shared" si="281"/>
        <v>2207116</v>
      </c>
      <c r="AC22" s="21">
        <f t="shared" si="281"/>
        <v>91634</v>
      </c>
      <c r="AD22" s="177">
        <f t="shared" si="0"/>
        <v>2298750</v>
      </c>
      <c r="AE22" s="21">
        <f t="shared" ref="AE22:AF22" si="369">SUM(AE10,AE11,AE12,AE13,AE21)</f>
        <v>893054</v>
      </c>
      <c r="AF22" s="21">
        <f t="shared" si="369"/>
        <v>-857</v>
      </c>
      <c r="AG22" s="177">
        <f t="shared" si="25"/>
        <v>892197</v>
      </c>
      <c r="AH22" s="21">
        <f t="shared" si="26"/>
        <v>8097399</v>
      </c>
      <c r="AI22" s="21">
        <f t="shared" si="26"/>
        <v>180485</v>
      </c>
      <c r="AJ22" s="177">
        <f t="shared" si="27"/>
        <v>8277884</v>
      </c>
      <c r="AK22" s="21">
        <f t="shared" ref="AK22:AL22" si="370">SUM(AK10,AK11,AK12,AK13,AK21)</f>
        <v>3070739</v>
      </c>
      <c r="AL22" s="21">
        <f t="shared" si="370"/>
        <v>49495</v>
      </c>
      <c r="AM22" s="177">
        <f t="shared" si="28"/>
        <v>3120234</v>
      </c>
      <c r="AN22" s="21">
        <f t="shared" ref="AN22:AO22" si="371">SUM(AN10,AN11,AN12,AN13,AN21)</f>
        <v>194833</v>
      </c>
      <c r="AO22" s="21">
        <f t="shared" si="371"/>
        <v>-5207</v>
      </c>
      <c r="AP22" s="177">
        <f t="shared" si="29"/>
        <v>189626</v>
      </c>
      <c r="AQ22" s="24">
        <f t="shared" ref="AQ22:AR22" si="372">SUM(AQ10,AQ11,AQ12,AQ13,AQ21)</f>
        <v>21201</v>
      </c>
      <c r="AR22" s="21">
        <f t="shared" si="372"/>
        <v>4619</v>
      </c>
      <c r="AS22" s="177">
        <f t="shared" si="30"/>
        <v>25820</v>
      </c>
      <c r="AT22" s="24">
        <f t="shared" ref="AT22:AU22" si="373">SUM(AT10,AT11,AT12,AT13,AT21)</f>
        <v>75367</v>
      </c>
      <c r="AU22" s="21">
        <f t="shared" si="373"/>
        <v>0</v>
      </c>
      <c r="AV22" s="177">
        <f t="shared" si="31"/>
        <v>75367</v>
      </c>
      <c r="AW22" s="21">
        <f t="shared" ref="AW22:AX22" si="374">SUM(AW10,AW11,AW12,AW13,AW21)</f>
        <v>5160</v>
      </c>
      <c r="AX22" s="21">
        <f t="shared" si="374"/>
        <v>0</v>
      </c>
      <c r="AY22" s="177">
        <f t="shared" si="32"/>
        <v>5160</v>
      </c>
      <c r="AZ22" s="21">
        <f t="shared" ref="AZ22:BA22" si="375">SUM(AZ10,AZ11,AZ12,AZ13,AZ21)</f>
        <v>10795</v>
      </c>
      <c r="BA22" s="21">
        <f t="shared" si="375"/>
        <v>0</v>
      </c>
      <c r="BB22" s="177">
        <f t="shared" si="33"/>
        <v>10795</v>
      </c>
      <c r="BC22" s="24">
        <f t="shared" si="34"/>
        <v>3378095</v>
      </c>
      <c r="BD22" s="21">
        <f t="shared" si="35"/>
        <v>48907</v>
      </c>
      <c r="BE22" s="177">
        <f t="shared" si="36"/>
        <v>3427002</v>
      </c>
      <c r="BF22" s="21">
        <f t="shared" ref="BF22:BG22" si="376">SUM(BF10,BF11,BF12,BF13,BF21)</f>
        <v>554320</v>
      </c>
      <c r="BG22" s="21">
        <f t="shared" si="376"/>
        <v>4300</v>
      </c>
      <c r="BH22" s="177">
        <f t="shared" si="37"/>
        <v>558620</v>
      </c>
      <c r="BI22" s="21">
        <f t="shared" ref="BI22:BJ22" si="377">SUM(BI10,BI11,BI12,BI13,BI21)</f>
        <v>123449</v>
      </c>
      <c r="BJ22" s="21">
        <f t="shared" si="377"/>
        <v>0</v>
      </c>
      <c r="BK22" s="177">
        <f t="shared" si="38"/>
        <v>123449</v>
      </c>
      <c r="BL22" s="21">
        <f t="shared" ref="BL22:BM22" si="378">SUM(BL10,BL11,BL12,BL13,BL21)</f>
        <v>1447983</v>
      </c>
      <c r="BM22" s="21">
        <f t="shared" si="378"/>
        <v>0</v>
      </c>
      <c r="BN22" s="177">
        <f t="shared" si="39"/>
        <v>1447983</v>
      </c>
      <c r="BO22" s="21">
        <f t="shared" ref="BO22:BP22" si="379">SUM(BO10,BO11,BO12,BO13,BO21)</f>
        <v>65700</v>
      </c>
      <c r="BP22" s="21">
        <f t="shared" si="379"/>
        <v>6350</v>
      </c>
      <c r="BQ22" s="177">
        <f t="shared" si="40"/>
        <v>72050</v>
      </c>
      <c r="BR22" s="21">
        <f t="shared" ref="BR22:BS22" si="380">SUM(BR10,BR11,BR12,BR13,BR21)</f>
        <v>51847</v>
      </c>
      <c r="BS22" s="21">
        <f t="shared" si="380"/>
        <v>0</v>
      </c>
      <c r="BT22" s="177">
        <f t="shared" si="41"/>
        <v>51847</v>
      </c>
      <c r="BU22" s="21">
        <f t="shared" ref="BU22:BV22" si="381">SUM(BU10,BU11,BU12,BU13,BU21)</f>
        <v>74013</v>
      </c>
      <c r="BV22" s="21">
        <f t="shared" si="381"/>
        <v>2000</v>
      </c>
      <c r="BW22" s="177">
        <f t="shared" si="42"/>
        <v>76013</v>
      </c>
      <c r="BX22" s="21">
        <f t="shared" ref="BX22:BY22" si="382">SUM(BX10,BX11,BX12,BX13,BX21)</f>
        <v>388631</v>
      </c>
      <c r="BY22" s="21">
        <f t="shared" si="382"/>
        <v>0</v>
      </c>
      <c r="BZ22" s="177">
        <f t="shared" si="43"/>
        <v>388631</v>
      </c>
      <c r="CA22" s="21">
        <f t="shared" ref="CA22:CB22" si="383">SUM(CA10,CA11,CA12,CA13,CA21)</f>
        <v>1667726</v>
      </c>
      <c r="CB22" s="21">
        <f t="shared" si="383"/>
        <v>0</v>
      </c>
      <c r="CC22" s="177">
        <f t="shared" si="44"/>
        <v>1667726</v>
      </c>
      <c r="CD22" s="22">
        <f t="shared" si="45"/>
        <v>4373669</v>
      </c>
      <c r="CE22" s="21">
        <f t="shared" si="46"/>
        <v>12650</v>
      </c>
      <c r="CF22" s="177">
        <f t="shared" si="1"/>
        <v>4386319</v>
      </c>
      <c r="CG22" s="21">
        <f t="shared" ref="CG22:CH22" si="384">SUM(CG10,CG11,CG12,CG13,CG21)</f>
        <v>884268</v>
      </c>
      <c r="CH22" s="21">
        <f t="shared" si="384"/>
        <v>0</v>
      </c>
      <c r="CI22" s="177">
        <f t="shared" si="47"/>
        <v>884268</v>
      </c>
      <c r="CJ22" s="21">
        <f t="shared" ref="CJ22:CK22" si="385">SUM(CJ10,CJ11,CJ12,CJ13,CJ21)</f>
        <v>1101090</v>
      </c>
      <c r="CK22" s="21">
        <f t="shared" si="385"/>
        <v>0</v>
      </c>
      <c r="CL22" s="177">
        <f t="shared" si="48"/>
        <v>1101090</v>
      </c>
      <c r="CM22" s="21">
        <f t="shared" ref="CM22:CN22" si="386">SUM(CM10,CM11,CM12,CM13,CM21)</f>
        <v>56386</v>
      </c>
      <c r="CN22" s="21">
        <f t="shared" si="386"/>
        <v>1678</v>
      </c>
      <c r="CO22" s="177">
        <f t="shared" si="49"/>
        <v>58064</v>
      </c>
      <c r="CP22" s="21">
        <f t="shared" ref="CP22:CQ22" si="387">SUM(CP10,CP11,CP12,CP13,CP21)</f>
        <v>15200</v>
      </c>
      <c r="CQ22" s="21">
        <f t="shared" si="387"/>
        <v>0</v>
      </c>
      <c r="CR22" s="177">
        <f t="shared" si="50"/>
        <v>15200</v>
      </c>
      <c r="CS22" s="22">
        <f t="shared" si="51"/>
        <v>2056944</v>
      </c>
      <c r="CT22" s="21">
        <f t="shared" si="52"/>
        <v>1678</v>
      </c>
      <c r="CU22" s="177">
        <f t="shared" si="2"/>
        <v>2058622</v>
      </c>
      <c r="CV22" s="21">
        <f t="shared" ref="CV22:CW22" si="388">SUM(CV10,CV11,CV12,CV13,CV21)</f>
        <v>434463</v>
      </c>
      <c r="CW22" s="21">
        <f t="shared" si="388"/>
        <v>0</v>
      </c>
      <c r="CX22" s="177">
        <f t="shared" si="53"/>
        <v>434463</v>
      </c>
      <c r="CY22" s="21">
        <f t="shared" ref="CY22:CZ22" si="389">SUM(CY10,CY11,CY12,CY13,CY21)</f>
        <v>117085</v>
      </c>
      <c r="CZ22" s="21">
        <f t="shared" si="389"/>
        <v>0</v>
      </c>
      <c r="DA22" s="177">
        <f t="shared" si="54"/>
        <v>117085</v>
      </c>
      <c r="DB22" s="21">
        <f t="shared" ref="DB22:DC22" si="390">SUM(DB10,DB11,DB12,DB13,DB21)</f>
        <v>345384</v>
      </c>
      <c r="DC22" s="21">
        <f t="shared" si="390"/>
        <v>0</v>
      </c>
      <c r="DD22" s="177">
        <f t="shared" si="55"/>
        <v>345384</v>
      </c>
      <c r="DE22" s="21">
        <f t="shared" ref="DE22:DF22" si="391">SUM(DE10,DE11,DE12,DE13,DE21)</f>
        <v>327440</v>
      </c>
      <c r="DF22" s="21">
        <f t="shared" si="391"/>
        <v>0</v>
      </c>
      <c r="DG22" s="177">
        <f t="shared" si="56"/>
        <v>327440</v>
      </c>
      <c r="DH22" s="21">
        <f t="shared" ref="DH22:DI22" si="392">SUM(DH10,DH11,DH12,DH13,DH21)</f>
        <v>263922</v>
      </c>
      <c r="DI22" s="21">
        <f t="shared" si="392"/>
        <v>33842</v>
      </c>
      <c r="DJ22" s="177">
        <f t="shared" si="57"/>
        <v>297764</v>
      </c>
      <c r="DK22" s="22">
        <f t="shared" si="58"/>
        <v>1488294</v>
      </c>
      <c r="DL22" s="21">
        <f t="shared" si="59"/>
        <v>33842</v>
      </c>
      <c r="DM22" s="177">
        <f t="shared" si="3"/>
        <v>1522136</v>
      </c>
      <c r="DN22" s="21">
        <f t="shared" ref="DN22:DO22" si="393">SUM(DN10,DN11,DN12,DN13,DN21)</f>
        <v>2540</v>
      </c>
      <c r="DO22" s="21">
        <f t="shared" si="393"/>
        <v>0</v>
      </c>
      <c r="DP22" s="177">
        <f t="shared" si="60"/>
        <v>2540</v>
      </c>
      <c r="DQ22" s="21">
        <f t="shared" ref="DQ22:DR22" si="394">SUM(DQ10,DQ11,DQ12,DQ13,DQ21)</f>
        <v>3015885</v>
      </c>
      <c r="DR22" s="21">
        <f t="shared" si="394"/>
        <v>27692</v>
      </c>
      <c r="DS22" s="177">
        <f t="shared" si="61"/>
        <v>3043577</v>
      </c>
      <c r="DT22" s="21">
        <f t="shared" ref="DT22:DU22" si="395">SUM(DT10,DT11,DT12,DT13,DT21)</f>
        <v>15158</v>
      </c>
      <c r="DU22" s="21">
        <f t="shared" si="395"/>
        <v>0</v>
      </c>
      <c r="DV22" s="177">
        <f t="shared" si="62"/>
        <v>15158</v>
      </c>
      <c r="DW22" s="21">
        <f t="shared" si="63"/>
        <v>3033583</v>
      </c>
      <c r="DX22" s="21">
        <f t="shared" si="4"/>
        <v>27692</v>
      </c>
      <c r="DY22" s="177">
        <f t="shared" si="4"/>
        <v>3061275</v>
      </c>
      <c r="DZ22" s="21">
        <f t="shared" ref="DZ22:EA22" si="396">SUM(DZ10,DZ11,DZ12,DZ13,DZ21)</f>
        <v>79100</v>
      </c>
      <c r="EA22" s="21">
        <f t="shared" si="396"/>
        <v>0</v>
      </c>
      <c r="EB22" s="177">
        <f t="shared" si="64"/>
        <v>79100</v>
      </c>
      <c r="EC22" s="21">
        <f t="shared" ref="EC22:ED22" si="397">SUM(EC10,EC11,EC12,EC13,EC21)</f>
        <v>160900</v>
      </c>
      <c r="ED22" s="21">
        <f t="shared" si="397"/>
        <v>0</v>
      </c>
      <c r="EE22" s="177">
        <f t="shared" si="65"/>
        <v>160900</v>
      </c>
      <c r="EF22" s="21">
        <f t="shared" ref="EF22:EG22" si="398">SUM(EF10,EF11,EF12,EF13,EF21)</f>
        <v>200</v>
      </c>
      <c r="EG22" s="21">
        <f t="shared" si="398"/>
        <v>0</v>
      </c>
      <c r="EH22" s="177">
        <f t="shared" si="66"/>
        <v>200</v>
      </c>
      <c r="EI22" s="21">
        <f t="shared" ref="EI22:EJ22" si="399">SUM(EI10,EI11,EI12,EI13,EI21)</f>
        <v>842656</v>
      </c>
      <c r="EJ22" s="21">
        <f t="shared" si="399"/>
        <v>0</v>
      </c>
      <c r="EK22" s="177">
        <f t="shared" si="67"/>
        <v>842656</v>
      </c>
      <c r="EL22" s="21">
        <f t="shared" ref="EL22:EM22" si="400">SUM(EL10,EL11,EL12,EL13,EL21)</f>
        <v>17500</v>
      </c>
      <c r="EM22" s="21">
        <f t="shared" si="400"/>
        <v>-290</v>
      </c>
      <c r="EN22" s="177">
        <f t="shared" si="68"/>
        <v>17210</v>
      </c>
      <c r="EO22" s="22">
        <f t="shared" si="69"/>
        <v>1100356</v>
      </c>
      <c r="EP22" s="21">
        <f t="shared" si="70"/>
        <v>-290</v>
      </c>
      <c r="EQ22" s="177">
        <f t="shared" si="71"/>
        <v>1100066</v>
      </c>
      <c r="ER22" s="21">
        <f t="shared" ref="ER22:ES22" si="401">SUM(ER10,ER11,ER12,ER13,ER21)</f>
        <v>108267</v>
      </c>
      <c r="ES22" s="21">
        <f t="shared" si="401"/>
        <v>0</v>
      </c>
      <c r="ET22" s="177">
        <f t="shared" si="72"/>
        <v>108267</v>
      </c>
      <c r="EU22" s="21">
        <f t="shared" ref="EU22:EV22" si="402">SUM(EU10,EU11,EU12,EU13,EU21)</f>
        <v>7200</v>
      </c>
      <c r="EV22" s="21">
        <f t="shared" si="402"/>
        <v>0</v>
      </c>
      <c r="EW22" s="177">
        <f t="shared" si="73"/>
        <v>7200</v>
      </c>
      <c r="EX22" s="21">
        <f t="shared" ref="EX22:EY22" si="403">SUM(EX10,EX11,EX12,EX13,EX21)</f>
        <v>80234</v>
      </c>
      <c r="EY22" s="21">
        <f t="shared" si="403"/>
        <v>0</v>
      </c>
      <c r="EZ22" s="177">
        <f t="shared" si="74"/>
        <v>80234</v>
      </c>
      <c r="FA22" s="21">
        <f t="shared" ref="FA22:FB22" si="404">SUM(FA10,FA11,FA12,FA13,FA21)</f>
        <v>323900</v>
      </c>
      <c r="FB22" s="21">
        <f t="shared" si="404"/>
        <v>-2438</v>
      </c>
      <c r="FC22" s="177">
        <f t="shared" si="75"/>
        <v>321462</v>
      </c>
      <c r="FD22" s="22">
        <f t="shared" si="76"/>
        <v>519601</v>
      </c>
      <c r="FE22" s="21">
        <f t="shared" si="77"/>
        <v>-2438</v>
      </c>
      <c r="FF22" s="177">
        <f t="shared" si="78"/>
        <v>517163</v>
      </c>
      <c r="FG22" s="21">
        <f t="shared" ref="FG22:FH22" si="405">SUM(FG10,FG11,FG12,FG13,FG21)</f>
        <v>14753</v>
      </c>
      <c r="FH22" s="21">
        <f t="shared" si="405"/>
        <v>0</v>
      </c>
      <c r="FI22" s="177">
        <f t="shared" si="79"/>
        <v>14753</v>
      </c>
      <c r="FJ22" s="21">
        <f t="shared" si="80"/>
        <v>14753</v>
      </c>
      <c r="FK22" s="21">
        <f t="shared" si="80"/>
        <v>0</v>
      </c>
      <c r="FL22" s="177">
        <f t="shared" si="81"/>
        <v>14753</v>
      </c>
      <c r="FM22" s="21">
        <f t="shared" ref="FM22:FN22" si="406">SUM(FM10,FM11,FM12,FM13,FM21)</f>
        <v>220000</v>
      </c>
      <c r="FN22" s="21">
        <f t="shared" si="406"/>
        <v>0</v>
      </c>
      <c r="FO22" s="177">
        <f t="shared" si="82"/>
        <v>220000</v>
      </c>
      <c r="FP22" s="22">
        <f t="shared" si="83"/>
        <v>220000</v>
      </c>
      <c r="FQ22" s="21">
        <f t="shared" si="84"/>
        <v>0</v>
      </c>
      <c r="FR22" s="177">
        <f t="shared" si="85"/>
        <v>220000</v>
      </c>
      <c r="FS22" s="22">
        <f t="shared" si="282"/>
        <v>12807200</v>
      </c>
      <c r="FT22" s="21">
        <f t="shared" si="283"/>
        <v>73134</v>
      </c>
      <c r="FU22" s="177">
        <f t="shared" si="5"/>
        <v>12880334</v>
      </c>
      <c r="FV22" s="21">
        <f t="shared" ref="FV22:FW22" si="407">SUM(FV10,FV11,FV12,FV13,FV21)</f>
        <v>506976</v>
      </c>
      <c r="FW22" s="21">
        <f t="shared" si="407"/>
        <v>32000</v>
      </c>
      <c r="FX22" s="177">
        <f t="shared" si="86"/>
        <v>538976</v>
      </c>
      <c r="FY22" s="21">
        <f t="shared" ref="FY22:FZ22" si="408">SUM(FY10,FY11,FY12,FY13,FY21)</f>
        <v>85978</v>
      </c>
      <c r="FZ22" s="21">
        <f t="shared" si="408"/>
        <v>0</v>
      </c>
      <c r="GA22" s="177">
        <f t="shared" si="87"/>
        <v>85978</v>
      </c>
      <c r="GB22" s="21">
        <f t="shared" ref="GB22:GC22" si="409">SUM(GB10,GB11,GB12,GB13,GB21)</f>
        <v>0</v>
      </c>
      <c r="GC22" s="21">
        <f t="shared" si="409"/>
        <v>0</v>
      </c>
      <c r="GD22" s="177">
        <f t="shared" si="88"/>
        <v>0</v>
      </c>
      <c r="GE22" s="21">
        <f t="shared" ref="GE22:GF22" si="410">SUM(GE10,GE11,GE12,GE13,GE21)</f>
        <v>367931</v>
      </c>
      <c r="GF22" s="21">
        <f t="shared" si="410"/>
        <v>0</v>
      </c>
      <c r="GG22" s="177">
        <f t="shared" si="89"/>
        <v>367931</v>
      </c>
      <c r="GH22" s="21">
        <f t="shared" ref="GH22:GI22" si="411">SUM(GH10,GH11,GH12,GH13,GH21)</f>
        <v>0</v>
      </c>
      <c r="GI22" s="21">
        <f t="shared" si="411"/>
        <v>0</v>
      </c>
      <c r="GJ22" s="177">
        <f t="shared" si="90"/>
        <v>0</v>
      </c>
      <c r="GK22" s="21">
        <f t="shared" ref="GK22:GL22" si="412">SUM(GK10,GK11,GK12,GK13,GK21)</f>
        <v>0</v>
      </c>
      <c r="GL22" s="21">
        <f t="shared" si="412"/>
        <v>0</v>
      </c>
      <c r="GM22" s="177">
        <f t="shared" si="91"/>
        <v>0</v>
      </c>
      <c r="GN22" s="22">
        <f t="shared" si="92"/>
        <v>960885</v>
      </c>
      <c r="GO22" s="21">
        <f t="shared" si="93"/>
        <v>32000</v>
      </c>
      <c r="GP22" s="177">
        <f t="shared" si="94"/>
        <v>992885</v>
      </c>
      <c r="GQ22" s="21">
        <f t="shared" ref="GQ22" si="413">SUM(GQ10,GQ11,GQ12,GQ13,GQ21)</f>
        <v>0</v>
      </c>
      <c r="GR22" s="21">
        <f t="shared" ref="GR22:HJ22" si="414">SUM(GR10,GR11,GR12,GR13,GR21)</f>
        <v>0</v>
      </c>
      <c r="GS22" s="177">
        <f t="shared" si="95"/>
        <v>0</v>
      </c>
      <c r="GT22" s="22">
        <f t="shared" si="96"/>
        <v>0</v>
      </c>
      <c r="GU22" s="21">
        <f t="shared" si="97"/>
        <v>0</v>
      </c>
      <c r="GV22" s="177">
        <f t="shared" si="98"/>
        <v>0</v>
      </c>
      <c r="GW22" s="21">
        <f t="shared" ref="GW22:GX22" si="415">SUM(GW10,GW11,GW12,GW13,GW21)</f>
        <v>0</v>
      </c>
      <c r="GX22" s="21">
        <f t="shared" si="415"/>
        <v>0</v>
      </c>
      <c r="GY22" s="177">
        <f t="shared" si="99"/>
        <v>0</v>
      </c>
      <c r="GZ22" s="21">
        <f t="shared" ref="GZ22" si="416">SUM(GZ10,GZ11,GZ12,GZ13,GZ21)</f>
        <v>0</v>
      </c>
      <c r="HA22" s="21">
        <f t="shared" si="414"/>
        <v>0</v>
      </c>
      <c r="HB22" s="177">
        <f t="shared" si="100"/>
        <v>0</v>
      </c>
      <c r="HC22" s="22">
        <f t="shared" si="101"/>
        <v>0</v>
      </c>
      <c r="HD22" s="21">
        <f t="shared" si="102"/>
        <v>0</v>
      </c>
      <c r="HE22" s="177">
        <f t="shared" si="103"/>
        <v>0</v>
      </c>
      <c r="HF22" s="21">
        <f t="shared" ref="HF22" si="417">SUM(HF10,HF11,HF12,HF13,HF21)</f>
        <v>0</v>
      </c>
      <c r="HG22" s="21">
        <f t="shared" si="414"/>
        <v>0</v>
      </c>
      <c r="HH22" s="177">
        <f t="shared" si="104"/>
        <v>0</v>
      </c>
      <c r="HI22" s="21">
        <f t="shared" ref="HI22" si="418">SUM(HI10,HI11,HI12,HI13,HI21)</f>
        <v>463</v>
      </c>
      <c r="HJ22" s="21">
        <f t="shared" si="414"/>
        <v>0</v>
      </c>
      <c r="HK22" s="177">
        <f t="shared" si="105"/>
        <v>463</v>
      </c>
      <c r="HL22" s="22">
        <f t="shared" si="106"/>
        <v>463</v>
      </c>
      <c r="HM22" s="21">
        <f t="shared" si="107"/>
        <v>0</v>
      </c>
      <c r="HN22" s="177">
        <f t="shared" si="108"/>
        <v>463</v>
      </c>
      <c r="HO22" s="21">
        <f t="shared" ref="HO22" si="419">SUM(HO10,HO11,HO12,HO13,HO21)</f>
        <v>0</v>
      </c>
      <c r="HP22" s="21">
        <f t="shared" ref="HP22:JC22" si="420">SUM(HP10,HP11,HP12,HP13,HP21)</f>
        <v>0</v>
      </c>
      <c r="HQ22" s="177">
        <f t="shared" si="109"/>
        <v>0</v>
      </c>
      <c r="HR22" s="21">
        <f t="shared" ref="HR22" si="421">SUM(HR10,HR11,HR12,HR13,HR21)</f>
        <v>0</v>
      </c>
      <c r="HS22" s="21">
        <f t="shared" si="420"/>
        <v>0</v>
      </c>
      <c r="HT22" s="177">
        <f t="shared" si="110"/>
        <v>0</v>
      </c>
      <c r="HU22" s="22">
        <f t="shared" si="111"/>
        <v>0</v>
      </c>
      <c r="HV22" s="21">
        <f t="shared" si="112"/>
        <v>0</v>
      </c>
      <c r="HW22" s="177">
        <f t="shared" si="113"/>
        <v>0</v>
      </c>
      <c r="HX22" s="21">
        <f t="shared" ref="HX22:HY22" si="422">SUM(HX10,HX11,HX12,HX13,HX21)</f>
        <v>0</v>
      </c>
      <c r="HY22" s="21">
        <f t="shared" si="422"/>
        <v>0</v>
      </c>
      <c r="HZ22" s="177">
        <f t="shared" si="114"/>
        <v>0</v>
      </c>
      <c r="IA22" s="22">
        <f t="shared" si="115"/>
        <v>0</v>
      </c>
      <c r="IB22" s="21">
        <f t="shared" si="116"/>
        <v>0</v>
      </c>
      <c r="IC22" s="177">
        <f t="shared" si="117"/>
        <v>0</v>
      </c>
      <c r="ID22" s="22">
        <f t="shared" si="118"/>
        <v>961348</v>
      </c>
      <c r="IE22" s="21">
        <f t="shared" si="6"/>
        <v>32000</v>
      </c>
      <c r="IF22" s="177">
        <f t="shared" si="6"/>
        <v>993348</v>
      </c>
      <c r="IG22" s="21">
        <f t="shared" ref="IG22" si="423">SUM(IG10,IG11,IG12,IG13,IG21)</f>
        <v>250000</v>
      </c>
      <c r="IH22" s="21">
        <f t="shared" si="420"/>
        <v>0</v>
      </c>
      <c r="II22" s="177">
        <f t="shared" si="119"/>
        <v>250000</v>
      </c>
      <c r="IJ22" s="21">
        <f t="shared" ref="IJ22" si="424">SUM(IJ10,IJ11,IJ12,IJ13,IJ21)</f>
        <v>1652589</v>
      </c>
      <c r="IK22" s="21">
        <f t="shared" si="420"/>
        <v>-758934</v>
      </c>
      <c r="IL22" s="177">
        <f t="shared" si="120"/>
        <v>893655</v>
      </c>
      <c r="IM22" s="21">
        <f t="shared" ref="IM22" si="425">SUM(IM10,IM11,IM12,IM13,IM21)</f>
        <v>300000</v>
      </c>
      <c r="IN22" s="21">
        <f t="shared" si="420"/>
        <v>0</v>
      </c>
      <c r="IO22" s="177">
        <f t="shared" si="121"/>
        <v>300000</v>
      </c>
      <c r="IP22" s="22">
        <f t="shared" si="122"/>
        <v>1952589</v>
      </c>
      <c r="IQ22" s="21">
        <f t="shared" si="123"/>
        <v>-758934</v>
      </c>
      <c r="IR22" s="177">
        <f t="shared" si="124"/>
        <v>1193655</v>
      </c>
      <c r="IS22" s="21">
        <f t="shared" ref="IS22" si="426">SUM(IS10,IS11,IS12,IS13,IS21)</f>
        <v>26623</v>
      </c>
      <c r="IT22" s="21">
        <f t="shared" si="420"/>
        <v>0</v>
      </c>
      <c r="IU22" s="177">
        <f t="shared" si="125"/>
        <v>26623</v>
      </c>
      <c r="IV22" s="21">
        <f t="shared" ref="IV22" si="427">SUM(IV10,IV11,IV12,IV13,IV21)</f>
        <v>3579</v>
      </c>
      <c r="IW22" s="21">
        <f t="shared" si="420"/>
        <v>1000</v>
      </c>
      <c r="IX22" s="177">
        <f t="shared" si="126"/>
        <v>4579</v>
      </c>
      <c r="IY22" s="21">
        <f t="shared" ref="IY22" si="428">SUM(IY10,IY11,IY12,IY13,IY21)</f>
        <v>0</v>
      </c>
      <c r="IZ22" s="21">
        <f t="shared" si="420"/>
        <v>0</v>
      </c>
      <c r="JA22" s="177">
        <f t="shared" si="127"/>
        <v>0</v>
      </c>
      <c r="JB22" s="21">
        <f t="shared" ref="JB22" si="429">SUM(JB10,JB11,JB12,JB13,JB21)</f>
        <v>7037</v>
      </c>
      <c r="JC22" s="21">
        <f t="shared" si="420"/>
        <v>-1678</v>
      </c>
      <c r="JD22" s="177">
        <f t="shared" si="128"/>
        <v>5359</v>
      </c>
      <c r="JE22" s="21">
        <f t="shared" si="129"/>
        <v>37239</v>
      </c>
      <c r="JF22" s="21">
        <f t="shared" si="129"/>
        <v>-678</v>
      </c>
      <c r="JG22" s="177">
        <f t="shared" si="130"/>
        <v>36561</v>
      </c>
      <c r="JH22" s="22">
        <f t="shared" si="131"/>
        <v>2239828</v>
      </c>
      <c r="JI22" s="21">
        <f t="shared" si="132"/>
        <v>-759612</v>
      </c>
      <c r="JJ22" s="177">
        <f t="shared" si="133"/>
        <v>1480216</v>
      </c>
      <c r="JK22" s="21">
        <f t="shared" ref="JK22" si="430">SUM(JK10,JK11,JK12,JK13,JK21)</f>
        <v>0</v>
      </c>
      <c r="JL22" s="21">
        <f t="shared" ref="JL22:KG22" si="431">SUM(JL10,JL11,JL12,JL13,JL21)</f>
        <v>0</v>
      </c>
      <c r="JM22" s="177">
        <f t="shared" si="134"/>
        <v>0</v>
      </c>
      <c r="JN22" s="21">
        <f t="shared" ref="JN22" si="432">SUM(JN10,JN11,JN12,JN13,JN21)</f>
        <v>0</v>
      </c>
      <c r="JO22" s="21">
        <f t="shared" si="431"/>
        <v>0</v>
      </c>
      <c r="JP22" s="177">
        <f t="shared" si="135"/>
        <v>0</v>
      </c>
      <c r="JQ22" s="21">
        <f t="shared" ref="JQ22" si="433">SUM(JQ10,JQ11,JQ12,JQ13,JQ21)</f>
        <v>0</v>
      </c>
      <c r="JR22" s="21">
        <f t="shared" si="431"/>
        <v>0</v>
      </c>
      <c r="JS22" s="177">
        <f t="shared" si="136"/>
        <v>0</v>
      </c>
      <c r="JT22" s="22">
        <f t="shared" ref="JT22" si="434">SUM(JT10,JT11,JT12,JT13,JT21)</f>
        <v>0</v>
      </c>
      <c r="JU22" s="21">
        <f t="shared" si="431"/>
        <v>0</v>
      </c>
      <c r="JV22" s="177">
        <f t="shared" si="137"/>
        <v>0</v>
      </c>
      <c r="JW22" s="22">
        <f t="shared" ref="JW22" si="435">SUM(JW10,JW11,JW12,JW13,JW21)</f>
        <v>0</v>
      </c>
      <c r="JX22" s="21">
        <f t="shared" si="431"/>
        <v>0</v>
      </c>
      <c r="JY22" s="177">
        <f t="shared" si="138"/>
        <v>0</v>
      </c>
      <c r="JZ22" s="22">
        <f t="shared" si="139"/>
        <v>0</v>
      </c>
      <c r="KA22" s="21">
        <f t="shared" si="140"/>
        <v>0</v>
      </c>
      <c r="KB22" s="177">
        <f t="shared" si="141"/>
        <v>0</v>
      </c>
      <c r="KC22" s="21">
        <f t="shared" ref="KC22" si="436">SUM(KC10,KC11,KC12,KC13,KC21)</f>
        <v>0</v>
      </c>
      <c r="KD22" s="21">
        <f t="shared" si="431"/>
        <v>0</v>
      </c>
      <c r="KE22" s="177">
        <f t="shared" si="142"/>
        <v>0</v>
      </c>
      <c r="KF22" s="21">
        <f t="shared" ref="KF22" si="437">SUM(KF10,KF11,KF12,KF13,KF21)</f>
        <v>0</v>
      </c>
      <c r="KG22" s="21">
        <f t="shared" si="431"/>
        <v>0</v>
      </c>
      <c r="KH22" s="177">
        <f t="shared" si="143"/>
        <v>0</v>
      </c>
      <c r="KI22" s="22">
        <f t="shared" si="144"/>
        <v>0</v>
      </c>
      <c r="KJ22" s="21">
        <f t="shared" si="7"/>
        <v>0</v>
      </c>
      <c r="KK22" s="177">
        <f t="shared" si="7"/>
        <v>0</v>
      </c>
      <c r="KL22" s="22">
        <f t="shared" si="284"/>
        <v>0</v>
      </c>
      <c r="KM22" s="21">
        <f t="shared" si="285"/>
        <v>0</v>
      </c>
      <c r="KN22" s="177">
        <f t="shared" si="8"/>
        <v>0</v>
      </c>
      <c r="KO22" s="115">
        <f>SUM(KO10,KO11,KO12,KO13,KO21)</f>
        <v>8963</v>
      </c>
      <c r="KP22" s="23">
        <f>SUM(KP10,KP11,KP12,KP13,KP21)</f>
        <v>0</v>
      </c>
      <c r="KQ22" s="177">
        <f t="shared" si="145"/>
        <v>8963</v>
      </c>
      <c r="KR22" s="165">
        <f>SUM(KR10,KR11,KR12,KR13,KR21)</f>
        <v>220</v>
      </c>
      <c r="KS22" s="23">
        <f>SUM(KS10,KS11,KS12,KS13,KS21)</f>
        <v>0</v>
      </c>
      <c r="KT22" s="177">
        <f t="shared" si="146"/>
        <v>220</v>
      </c>
      <c r="KU22" s="115">
        <f>SUM(KU10,KU11,KU12,KU13,KU21)</f>
        <v>23649</v>
      </c>
      <c r="KV22" s="23">
        <f>SUM(KV10,KV11,KV12,KV13,KV21)</f>
        <v>0</v>
      </c>
      <c r="KW22" s="177">
        <f t="shared" si="147"/>
        <v>23649</v>
      </c>
      <c r="KX22" s="123">
        <f t="shared" si="148"/>
        <v>32832</v>
      </c>
      <c r="KY22" s="21">
        <f t="shared" si="160"/>
        <v>0</v>
      </c>
      <c r="KZ22" s="177">
        <f t="shared" si="161"/>
        <v>32832</v>
      </c>
      <c r="LA22" s="115">
        <f>SUM(LA10,LA11,LA12,LA13,LA21)</f>
        <v>7164</v>
      </c>
      <c r="LB22" s="23">
        <f>SUM(LB10,LB11,LB12,LB13,LB21)</f>
        <v>0</v>
      </c>
      <c r="LC22" s="177">
        <f t="shared" si="151"/>
        <v>7164</v>
      </c>
      <c r="LD22" s="123">
        <f t="shared" si="152"/>
        <v>7164</v>
      </c>
      <c r="LE22" s="21">
        <f t="shared" si="153"/>
        <v>0</v>
      </c>
      <c r="LF22" s="177">
        <f t="shared" si="154"/>
        <v>7164</v>
      </c>
      <c r="LG22" s="115">
        <f>SUM(LG10,LG11,LG12,LG13,LG21)</f>
        <v>0</v>
      </c>
      <c r="LH22" s="132">
        <f>SUM(LH10,LH11,LH12,LH13,LH21)</f>
        <v>0</v>
      </c>
      <c r="LI22" s="177">
        <f t="shared" si="155"/>
        <v>0</v>
      </c>
      <c r="LJ22" s="115">
        <f t="shared" si="156"/>
        <v>0</v>
      </c>
      <c r="LK22" s="132">
        <f t="shared" si="157"/>
        <v>0</v>
      </c>
      <c r="LL22" s="177">
        <f t="shared" si="158"/>
        <v>0</v>
      </c>
      <c r="LM22" s="115">
        <f t="shared" si="9"/>
        <v>39996</v>
      </c>
      <c r="LN22" s="21">
        <f t="shared" si="10"/>
        <v>0</v>
      </c>
      <c r="LO22" s="177">
        <f t="shared" si="11"/>
        <v>39996</v>
      </c>
      <c r="LP22" s="22">
        <f t="shared" si="12"/>
        <v>16048372</v>
      </c>
      <c r="LQ22" s="21">
        <f t="shared" si="13"/>
        <v>-654478</v>
      </c>
      <c r="LR22" s="177">
        <f t="shared" si="14"/>
        <v>15393894</v>
      </c>
      <c r="LS22" s="22">
        <f t="shared" si="15"/>
        <v>27523866</v>
      </c>
      <c r="LT22" s="21">
        <f t="shared" si="16"/>
        <v>-425086</v>
      </c>
      <c r="LU22" s="177">
        <f t="shared" si="17"/>
        <v>27098780</v>
      </c>
    </row>
    <row r="23" spans="1:333" s="21" customFormat="1" ht="16.5" thickBot="1" x14ac:dyDescent="0.3">
      <c r="A23" s="18">
        <v>14</v>
      </c>
      <c r="B23" s="19" t="s">
        <v>192</v>
      </c>
      <c r="C23" s="48" t="s">
        <v>159</v>
      </c>
      <c r="D23" s="21">
        <v>142775</v>
      </c>
      <c r="F23" s="177">
        <f>SUM(D23:E23)</f>
        <v>142775</v>
      </c>
      <c r="G23" s="21">
        <v>1127</v>
      </c>
      <c r="H23" s="21">
        <f>420</f>
        <v>420</v>
      </c>
      <c r="I23" s="177">
        <f t="shared" si="159"/>
        <v>1547</v>
      </c>
      <c r="J23" s="21">
        <v>1494</v>
      </c>
      <c r="K23" s="21">
        <f>1305</f>
        <v>1305</v>
      </c>
      <c r="L23" s="177">
        <f t="shared" si="19"/>
        <v>2799</v>
      </c>
      <c r="M23" s="21">
        <v>29</v>
      </c>
      <c r="O23" s="177">
        <f t="shared" si="20"/>
        <v>29</v>
      </c>
      <c r="Q23" s="21">
        <f>1418</f>
        <v>1418</v>
      </c>
      <c r="R23" s="177">
        <f t="shared" si="21"/>
        <v>1418</v>
      </c>
      <c r="T23" s="21">
        <f>4+1772</f>
        <v>1776</v>
      </c>
      <c r="U23" s="177">
        <f t="shared" si="22"/>
        <v>1776</v>
      </c>
      <c r="V23" s="21">
        <v>2799</v>
      </c>
      <c r="X23" s="177">
        <f t="shared" si="23"/>
        <v>2799</v>
      </c>
      <c r="Y23" s="21">
        <v>2608</v>
      </c>
      <c r="AA23" s="177">
        <f t="shared" si="24"/>
        <v>2608</v>
      </c>
      <c r="AB23" s="21">
        <f t="shared" si="281"/>
        <v>8057</v>
      </c>
      <c r="AC23" s="21">
        <f t="shared" si="281"/>
        <v>4919</v>
      </c>
      <c r="AD23" s="177">
        <f t="shared" si="0"/>
        <v>12976</v>
      </c>
      <c r="AE23" s="21">
        <v>2792</v>
      </c>
      <c r="AF23" s="21">
        <f>778+79</f>
        <v>857</v>
      </c>
      <c r="AG23" s="177">
        <f t="shared" si="25"/>
        <v>3649</v>
      </c>
      <c r="AH23" s="21">
        <f t="shared" si="26"/>
        <v>153624</v>
      </c>
      <c r="AI23" s="21">
        <f t="shared" si="26"/>
        <v>5776</v>
      </c>
      <c r="AJ23" s="177">
        <f t="shared" si="27"/>
        <v>159400</v>
      </c>
      <c r="AK23" s="21">
        <v>181291</v>
      </c>
      <c r="AL23" s="21">
        <f>7620+5207+3810</f>
        <v>16637</v>
      </c>
      <c r="AM23" s="177">
        <f t="shared" si="28"/>
        <v>197928</v>
      </c>
      <c r="AP23" s="177">
        <f t="shared" si="29"/>
        <v>0</v>
      </c>
      <c r="AQ23" s="24">
        <v>977</v>
      </c>
      <c r="AS23" s="177">
        <f t="shared" si="30"/>
        <v>977</v>
      </c>
      <c r="AT23" s="24"/>
      <c r="AV23" s="177">
        <f t="shared" si="31"/>
        <v>0</v>
      </c>
      <c r="AY23" s="177">
        <f t="shared" si="32"/>
        <v>0</v>
      </c>
      <c r="BB23" s="177">
        <f t="shared" si="33"/>
        <v>0</v>
      </c>
      <c r="BC23" s="24">
        <f t="shared" si="34"/>
        <v>182268</v>
      </c>
      <c r="BD23" s="21">
        <f t="shared" si="35"/>
        <v>16637</v>
      </c>
      <c r="BE23" s="177">
        <f t="shared" si="36"/>
        <v>198905</v>
      </c>
      <c r="BH23" s="177">
        <f t="shared" si="37"/>
        <v>0</v>
      </c>
      <c r="BK23" s="177">
        <f t="shared" si="38"/>
        <v>0</v>
      </c>
      <c r="BN23" s="177">
        <f t="shared" si="39"/>
        <v>0</v>
      </c>
      <c r="BQ23" s="177">
        <f t="shared" si="40"/>
        <v>0</v>
      </c>
      <c r="BT23" s="177">
        <f t="shared" si="41"/>
        <v>0</v>
      </c>
      <c r="BW23" s="177">
        <f t="shared" si="42"/>
        <v>0</v>
      </c>
      <c r="BZ23" s="177">
        <f t="shared" si="43"/>
        <v>0</v>
      </c>
      <c r="CC23" s="177">
        <f t="shared" si="44"/>
        <v>0</v>
      </c>
      <c r="CD23" s="22">
        <f t="shared" si="45"/>
        <v>0</v>
      </c>
      <c r="CE23" s="21">
        <f t="shared" si="46"/>
        <v>0</v>
      </c>
      <c r="CF23" s="177">
        <f t="shared" si="1"/>
        <v>0</v>
      </c>
      <c r="CI23" s="177">
        <f t="shared" si="47"/>
        <v>0</v>
      </c>
      <c r="CL23" s="177">
        <f t="shared" si="48"/>
        <v>0</v>
      </c>
      <c r="CO23" s="177">
        <f t="shared" si="49"/>
        <v>0</v>
      </c>
      <c r="CR23" s="177">
        <f t="shared" si="50"/>
        <v>0</v>
      </c>
      <c r="CS23" s="22">
        <f t="shared" si="51"/>
        <v>0</v>
      </c>
      <c r="CT23" s="21">
        <f t="shared" si="52"/>
        <v>0</v>
      </c>
      <c r="CU23" s="177">
        <f t="shared" si="2"/>
        <v>0</v>
      </c>
      <c r="CX23" s="177">
        <f t="shared" si="53"/>
        <v>0</v>
      </c>
      <c r="DA23" s="177">
        <f t="shared" si="54"/>
        <v>0</v>
      </c>
      <c r="DD23" s="177">
        <f t="shared" si="55"/>
        <v>0</v>
      </c>
      <c r="DG23" s="177">
        <f t="shared" si="56"/>
        <v>0</v>
      </c>
      <c r="DJ23" s="177">
        <f t="shared" si="57"/>
        <v>0</v>
      </c>
      <c r="DK23" s="22">
        <f t="shared" si="58"/>
        <v>0</v>
      </c>
      <c r="DL23" s="21">
        <f t="shared" si="59"/>
        <v>0</v>
      </c>
      <c r="DM23" s="177">
        <f t="shared" si="3"/>
        <v>0</v>
      </c>
      <c r="DP23" s="177">
        <f t="shared" si="60"/>
        <v>0</v>
      </c>
      <c r="DS23" s="177">
        <f t="shared" si="61"/>
        <v>0</v>
      </c>
      <c r="DV23" s="177">
        <f t="shared" si="62"/>
        <v>0</v>
      </c>
      <c r="DW23" s="21">
        <f t="shared" si="63"/>
        <v>0</v>
      </c>
      <c r="DX23" s="21">
        <f t="shared" si="4"/>
        <v>0</v>
      </c>
      <c r="DY23" s="177">
        <f t="shared" si="4"/>
        <v>0</v>
      </c>
      <c r="EB23" s="177">
        <f t="shared" si="64"/>
        <v>0</v>
      </c>
      <c r="EE23" s="177">
        <f t="shared" si="65"/>
        <v>0</v>
      </c>
      <c r="EH23" s="177">
        <f t="shared" si="66"/>
        <v>0</v>
      </c>
      <c r="EK23" s="177">
        <f t="shared" si="67"/>
        <v>0</v>
      </c>
      <c r="EN23" s="177">
        <f t="shared" si="68"/>
        <v>0</v>
      </c>
      <c r="EO23" s="22">
        <f t="shared" si="69"/>
        <v>0</v>
      </c>
      <c r="EP23" s="21">
        <f t="shared" si="70"/>
        <v>0</v>
      </c>
      <c r="EQ23" s="177">
        <f t="shared" si="71"/>
        <v>0</v>
      </c>
      <c r="ET23" s="177">
        <f t="shared" si="72"/>
        <v>0</v>
      </c>
      <c r="EW23" s="177">
        <f t="shared" si="73"/>
        <v>0</v>
      </c>
      <c r="EZ23" s="177">
        <f t="shared" si="74"/>
        <v>0</v>
      </c>
      <c r="FC23" s="177">
        <f t="shared" si="75"/>
        <v>0</v>
      </c>
      <c r="FD23" s="22">
        <f t="shared" si="76"/>
        <v>0</v>
      </c>
      <c r="FE23" s="21">
        <f t="shared" si="77"/>
        <v>0</v>
      </c>
      <c r="FF23" s="177">
        <f t="shared" si="78"/>
        <v>0</v>
      </c>
      <c r="FI23" s="177">
        <f t="shared" si="79"/>
        <v>0</v>
      </c>
      <c r="FJ23" s="21">
        <f t="shared" si="80"/>
        <v>0</v>
      </c>
      <c r="FK23" s="21">
        <f t="shared" si="80"/>
        <v>0</v>
      </c>
      <c r="FL23" s="177">
        <f t="shared" si="81"/>
        <v>0</v>
      </c>
      <c r="FO23" s="177">
        <f t="shared" si="82"/>
        <v>0</v>
      </c>
      <c r="FP23" s="22">
        <f t="shared" si="83"/>
        <v>0</v>
      </c>
      <c r="FQ23" s="21">
        <f t="shared" si="84"/>
        <v>0</v>
      </c>
      <c r="FR23" s="177">
        <f t="shared" si="85"/>
        <v>0</v>
      </c>
      <c r="FS23" s="22">
        <f t="shared" si="282"/>
        <v>0</v>
      </c>
      <c r="FT23" s="21">
        <f t="shared" si="283"/>
        <v>0</v>
      </c>
      <c r="FU23" s="177">
        <f t="shared" si="5"/>
        <v>0</v>
      </c>
      <c r="FX23" s="177">
        <f t="shared" si="86"/>
        <v>0</v>
      </c>
      <c r="GA23" s="177">
        <f t="shared" si="87"/>
        <v>0</v>
      </c>
      <c r="GD23" s="177">
        <f t="shared" si="88"/>
        <v>0</v>
      </c>
      <c r="GG23" s="177">
        <f t="shared" si="89"/>
        <v>0</v>
      </c>
      <c r="GJ23" s="177">
        <f t="shared" si="90"/>
        <v>0</v>
      </c>
      <c r="GM23" s="177">
        <f t="shared" si="91"/>
        <v>0</v>
      </c>
      <c r="GN23" s="22">
        <f t="shared" si="92"/>
        <v>0</v>
      </c>
      <c r="GO23" s="21">
        <f t="shared" si="93"/>
        <v>0</v>
      </c>
      <c r="GP23" s="177">
        <f t="shared" si="94"/>
        <v>0</v>
      </c>
      <c r="GS23" s="177">
        <f t="shared" si="95"/>
        <v>0</v>
      </c>
      <c r="GT23" s="22">
        <f t="shared" si="96"/>
        <v>0</v>
      </c>
      <c r="GU23" s="21">
        <f t="shared" si="97"/>
        <v>0</v>
      </c>
      <c r="GV23" s="177">
        <f t="shared" si="98"/>
        <v>0</v>
      </c>
      <c r="GY23" s="177">
        <f t="shared" si="99"/>
        <v>0</v>
      </c>
      <c r="HB23" s="177">
        <f t="shared" si="100"/>
        <v>0</v>
      </c>
      <c r="HC23" s="22">
        <f t="shared" si="101"/>
        <v>0</v>
      </c>
      <c r="HD23" s="21">
        <f t="shared" si="102"/>
        <v>0</v>
      </c>
      <c r="HE23" s="177">
        <f t="shared" si="103"/>
        <v>0</v>
      </c>
      <c r="HF23" s="21">
        <v>10805</v>
      </c>
      <c r="HG23" s="21">
        <f>-420</f>
        <v>-420</v>
      </c>
      <c r="HH23" s="177">
        <f t="shared" si="104"/>
        <v>10385</v>
      </c>
      <c r="HI23" s="21">
        <v>463391</v>
      </c>
      <c r="HJ23" s="21">
        <f>300+438-5792+5829+5000+16000-4300</f>
        <v>17475</v>
      </c>
      <c r="HK23" s="177">
        <f t="shared" si="105"/>
        <v>480866</v>
      </c>
      <c r="HL23" s="22">
        <f t="shared" si="106"/>
        <v>474196</v>
      </c>
      <c r="HM23" s="21">
        <f t="shared" si="107"/>
        <v>17055</v>
      </c>
      <c r="HN23" s="177">
        <f t="shared" si="108"/>
        <v>491251</v>
      </c>
      <c r="HQ23" s="177">
        <f t="shared" si="109"/>
        <v>0</v>
      </c>
      <c r="HT23" s="177">
        <f t="shared" si="110"/>
        <v>0</v>
      </c>
      <c r="HU23" s="22">
        <f t="shared" si="111"/>
        <v>0</v>
      </c>
      <c r="HV23" s="21">
        <f t="shared" si="112"/>
        <v>0</v>
      </c>
      <c r="HW23" s="177">
        <f t="shared" si="113"/>
        <v>0</v>
      </c>
      <c r="HZ23" s="177">
        <f t="shared" si="114"/>
        <v>0</v>
      </c>
      <c r="IA23" s="22">
        <f t="shared" si="115"/>
        <v>0</v>
      </c>
      <c r="IB23" s="21">
        <f t="shared" si="116"/>
        <v>0</v>
      </c>
      <c r="IC23" s="177">
        <f t="shared" si="117"/>
        <v>0</v>
      </c>
      <c r="ID23" s="22">
        <f t="shared" si="118"/>
        <v>474196</v>
      </c>
      <c r="IE23" s="21">
        <f t="shared" si="6"/>
        <v>17055</v>
      </c>
      <c r="IF23" s="177">
        <f t="shared" si="6"/>
        <v>491251</v>
      </c>
      <c r="II23" s="177">
        <f t="shared" si="119"/>
        <v>0</v>
      </c>
      <c r="IL23" s="177">
        <f t="shared" si="120"/>
        <v>0</v>
      </c>
      <c r="IO23" s="177">
        <f t="shared" si="121"/>
        <v>0</v>
      </c>
      <c r="IP23" s="22">
        <f t="shared" si="122"/>
        <v>0</v>
      </c>
      <c r="IQ23" s="21">
        <f t="shared" si="123"/>
        <v>0</v>
      </c>
      <c r="IR23" s="177">
        <f t="shared" si="124"/>
        <v>0</v>
      </c>
      <c r="IU23" s="177">
        <f t="shared" si="125"/>
        <v>0</v>
      </c>
      <c r="IX23" s="177">
        <f t="shared" si="126"/>
        <v>0</v>
      </c>
      <c r="JA23" s="177">
        <f t="shared" si="127"/>
        <v>0</v>
      </c>
      <c r="JD23" s="177">
        <f t="shared" si="128"/>
        <v>0</v>
      </c>
      <c r="JE23" s="21">
        <f t="shared" si="129"/>
        <v>0</v>
      </c>
      <c r="JF23" s="21">
        <f t="shared" si="129"/>
        <v>0</v>
      </c>
      <c r="JG23" s="177">
        <f t="shared" si="130"/>
        <v>0</v>
      </c>
      <c r="JH23" s="22">
        <f t="shared" si="131"/>
        <v>0</v>
      </c>
      <c r="JI23" s="21">
        <f t="shared" si="132"/>
        <v>0</v>
      </c>
      <c r="JJ23" s="177">
        <f t="shared" si="133"/>
        <v>0</v>
      </c>
      <c r="JM23" s="177">
        <f t="shared" si="134"/>
        <v>0</v>
      </c>
      <c r="JP23" s="177">
        <f t="shared" si="135"/>
        <v>0</v>
      </c>
      <c r="JS23" s="177">
        <f t="shared" si="136"/>
        <v>0</v>
      </c>
      <c r="JT23" s="22"/>
      <c r="JV23" s="177">
        <f t="shared" si="137"/>
        <v>0</v>
      </c>
      <c r="JW23" s="22"/>
      <c r="JY23" s="177">
        <f t="shared" si="138"/>
        <v>0</v>
      </c>
      <c r="JZ23" s="22">
        <f t="shared" si="139"/>
        <v>0</v>
      </c>
      <c r="KA23" s="21">
        <f t="shared" si="140"/>
        <v>0</v>
      </c>
      <c r="KB23" s="177">
        <f t="shared" si="141"/>
        <v>0</v>
      </c>
      <c r="KE23" s="177">
        <f t="shared" si="142"/>
        <v>0</v>
      </c>
      <c r="KH23" s="177">
        <f t="shared" si="143"/>
        <v>0</v>
      </c>
      <c r="KI23" s="22">
        <f t="shared" si="144"/>
        <v>0</v>
      </c>
      <c r="KJ23" s="21">
        <f t="shared" si="7"/>
        <v>0</v>
      </c>
      <c r="KK23" s="177">
        <f t="shared" si="7"/>
        <v>0</v>
      </c>
      <c r="KL23" s="22">
        <f t="shared" si="284"/>
        <v>0</v>
      </c>
      <c r="KM23" s="21">
        <f t="shared" si="285"/>
        <v>0</v>
      </c>
      <c r="KN23" s="177">
        <f t="shared" si="8"/>
        <v>0</v>
      </c>
      <c r="KO23" s="23">
        <v>41462</v>
      </c>
      <c r="KP23" s="23"/>
      <c r="KQ23" s="177">
        <f t="shared" si="145"/>
        <v>41462</v>
      </c>
      <c r="KR23" s="115"/>
      <c r="KS23" s="23"/>
      <c r="KT23" s="177">
        <f t="shared" si="146"/>
        <v>0</v>
      </c>
      <c r="KU23" s="115">
        <v>26465</v>
      </c>
      <c r="KV23" s="23"/>
      <c r="KW23" s="177">
        <f t="shared" si="147"/>
        <v>26465</v>
      </c>
      <c r="KX23" s="123">
        <f t="shared" si="148"/>
        <v>67927</v>
      </c>
      <c r="KY23" s="21">
        <f t="shared" si="160"/>
        <v>0</v>
      </c>
      <c r="KZ23" s="177">
        <f t="shared" si="161"/>
        <v>67927</v>
      </c>
      <c r="LA23" s="115">
        <v>12001</v>
      </c>
      <c r="LB23" s="23"/>
      <c r="LC23" s="177">
        <f t="shared" si="151"/>
        <v>12001</v>
      </c>
      <c r="LD23" s="123">
        <f t="shared" si="152"/>
        <v>12001</v>
      </c>
      <c r="LE23" s="21">
        <f t="shared" si="153"/>
        <v>0</v>
      </c>
      <c r="LF23" s="177">
        <f t="shared" si="154"/>
        <v>12001</v>
      </c>
      <c r="LG23" s="23"/>
      <c r="LH23" s="23"/>
      <c r="LI23" s="177">
        <f t="shared" si="155"/>
        <v>0</v>
      </c>
      <c r="LJ23" s="115">
        <f t="shared" si="156"/>
        <v>0</v>
      </c>
      <c r="LK23" s="132">
        <f t="shared" si="157"/>
        <v>0</v>
      </c>
      <c r="LL23" s="177">
        <f t="shared" si="158"/>
        <v>0</v>
      </c>
      <c r="LM23" s="115">
        <f t="shared" si="9"/>
        <v>79928</v>
      </c>
      <c r="LN23" s="21">
        <f t="shared" si="10"/>
        <v>0</v>
      </c>
      <c r="LO23" s="177">
        <f t="shared" si="11"/>
        <v>79928</v>
      </c>
      <c r="LP23" s="22">
        <f t="shared" si="12"/>
        <v>554124</v>
      </c>
      <c r="LQ23" s="21">
        <f t="shared" si="13"/>
        <v>17055</v>
      </c>
      <c r="LR23" s="177">
        <f t="shared" si="14"/>
        <v>571179</v>
      </c>
      <c r="LS23" s="22">
        <f t="shared" si="15"/>
        <v>890016</v>
      </c>
      <c r="LT23" s="21">
        <f t="shared" si="16"/>
        <v>39468</v>
      </c>
      <c r="LU23" s="177">
        <f t="shared" si="17"/>
        <v>929484</v>
      </c>
    </row>
    <row r="24" spans="1:333" s="21" customFormat="1" ht="16.5" thickBot="1" x14ac:dyDescent="0.3">
      <c r="A24" s="18">
        <v>15</v>
      </c>
      <c r="B24" s="19" t="s">
        <v>193</v>
      </c>
      <c r="C24" s="48" t="s">
        <v>160</v>
      </c>
      <c r="D24" s="21">
        <v>111191</v>
      </c>
      <c r="F24" s="177">
        <f>SUM(D24:E24)</f>
        <v>111191</v>
      </c>
      <c r="I24" s="177">
        <f t="shared" si="159"/>
        <v>0</v>
      </c>
      <c r="L24" s="177">
        <f t="shared" si="19"/>
        <v>0</v>
      </c>
      <c r="M24" s="21">
        <v>3493</v>
      </c>
      <c r="O24" s="177">
        <f t="shared" si="20"/>
        <v>3493</v>
      </c>
      <c r="R24" s="177">
        <f t="shared" si="21"/>
        <v>0</v>
      </c>
      <c r="U24" s="177">
        <f t="shared" si="22"/>
        <v>0</v>
      </c>
      <c r="X24" s="177">
        <f t="shared" si="23"/>
        <v>0</v>
      </c>
      <c r="AA24" s="177">
        <f t="shared" si="24"/>
        <v>0</v>
      </c>
      <c r="AB24" s="21">
        <f t="shared" si="281"/>
        <v>3493</v>
      </c>
      <c r="AC24" s="21">
        <f t="shared" si="281"/>
        <v>0</v>
      </c>
      <c r="AD24" s="177">
        <f t="shared" si="0"/>
        <v>3493</v>
      </c>
      <c r="AG24" s="177">
        <f t="shared" si="25"/>
        <v>0</v>
      </c>
      <c r="AH24" s="21">
        <f t="shared" si="26"/>
        <v>114684</v>
      </c>
      <c r="AI24" s="21">
        <f t="shared" si="26"/>
        <v>0</v>
      </c>
      <c r="AJ24" s="177">
        <f t="shared" si="27"/>
        <v>114684</v>
      </c>
      <c r="AK24" s="21">
        <v>112190</v>
      </c>
      <c r="AL24" s="21">
        <f>-7620-3810</f>
        <v>-11430</v>
      </c>
      <c r="AM24" s="177">
        <f t="shared" si="28"/>
        <v>100760</v>
      </c>
      <c r="AP24" s="177">
        <f t="shared" si="29"/>
        <v>0</v>
      </c>
      <c r="AQ24" s="24"/>
      <c r="AS24" s="177">
        <f t="shared" si="30"/>
        <v>0</v>
      </c>
      <c r="AT24" s="24"/>
      <c r="AV24" s="177">
        <f t="shared" si="31"/>
        <v>0</v>
      </c>
      <c r="AY24" s="177">
        <f t="shared" si="32"/>
        <v>0</v>
      </c>
      <c r="BB24" s="177">
        <f t="shared" si="33"/>
        <v>0</v>
      </c>
      <c r="BC24" s="24">
        <f t="shared" si="34"/>
        <v>112190</v>
      </c>
      <c r="BD24" s="21">
        <f t="shared" si="35"/>
        <v>-11430</v>
      </c>
      <c r="BE24" s="177">
        <f t="shared" si="36"/>
        <v>100760</v>
      </c>
      <c r="BH24" s="177">
        <f t="shared" si="37"/>
        <v>0</v>
      </c>
      <c r="BK24" s="177">
        <f t="shared" si="38"/>
        <v>0</v>
      </c>
      <c r="BN24" s="177">
        <f t="shared" si="39"/>
        <v>0</v>
      </c>
      <c r="BQ24" s="177">
        <f t="shared" si="40"/>
        <v>0</v>
      </c>
      <c r="BT24" s="177">
        <f t="shared" si="41"/>
        <v>0</v>
      </c>
      <c r="BW24" s="177">
        <f t="shared" si="42"/>
        <v>0</v>
      </c>
      <c r="BZ24" s="177">
        <f t="shared" si="43"/>
        <v>0</v>
      </c>
      <c r="CC24" s="177">
        <f t="shared" si="44"/>
        <v>0</v>
      </c>
      <c r="CD24" s="22">
        <f t="shared" si="45"/>
        <v>0</v>
      </c>
      <c r="CE24" s="21">
        <f t="shared" si="46"/>
        <v>0</v>
      </c>
      <c r="CF24" s="177">
        <f t="shared" si="1"/>
        <v>0</v>
      </c>
      <c r="CI24" s="177">
        <f t="shared" si="47"/>
        <v>0</v>
      </c>
      <c r="CL24" s="177">
        <f t="shared" si="48"/>
        <v>0</v>
      </c>
      <c r="CO24" s="177">
        <f t="shared" si="49"/>
        <v>0</v>
      </c>
      <c r="CR24" s="177">
        <f t="shared" si="50"/>
        <v>0</v>
      </c>
      <c r="CS24" s="22">
        <f t="shared" si="51"/>
        <v>0</v>
      </c>
      <c r="CT24" s="21">
        <f t="shared" si="52"/>
        <v>0</v>
      </c>
      <c r="CU24" s="177">
        <f t="shared" si="2"/>
        <v>0</v>
      </c>
      <c r="CX24" s="177">
        <f t="shared" si="53"/>
        <v>0</v>
      </c>
      <c r="DA24" s="177">
        <f t="shared" si="54"/>
        <v>0</v>
      </c>
      <c r="DD24" s="177">
        <f t="shared" si="55"/>
        <v>0</v>
      </c>
      <c r="DG24" s="177">
        <f t="shared" si="56"/>
        <v>0</v>
      </c>
      <c r="DJ24" s="177">
        <f t="shared" si="57"/>
        <v>0</v>
      </c>
      <c r="DK24" s="22">
        <f t="shared" si="58"/>
        <v>0</v>
      </c>
      <c r="DL24" s="21">
        <f t="shared" si="59"/>
        <v>0</v>
      </c>
      <c r="DM24" s="177">
        <f t="shared" si="3"/>
        <v>0</v>
      </c>
      <c r="DP24" s="177">
        <f t="shared" si="60"/>
        <v>0</v>
      </c>
      <c r="DS24" s="177">
        <f t="shared" si="61"/>
        <v>0</v>
      </c>
      <c r="DV24" s="177">
        <f t="shared" si="62"/>
        <v>0</v>
      </c>
      <c r="DW24" s="21">
        <f t="shared" si="63"/>
        <v>0</v>
      </c>
      <c r="DX24" s="21">
        <f t="shared" si="4"/>
        <v>0</v>
      </c>
      <c r="DY24" s="177">
        <f t="shared" si="4"/>
        <v>0</v>
      </c>
      <c r="EB24" s="177">
        <f t="shared" si="64"/>
        <v>0</v>
      </c>
      <c r="EE24" s="177">
        <f t="shared" si="65"/>
        <v>0</v>
      </c>
      <c r="EH24" s="177">
        <f t="shared" si="66"/>
        <v>0</v>
      </c>
      <c r="EK24" s="177">
        <f t="shared" si="67"/>
        <v>0</v>
      </c>
      <c r="EN24" s="177">
        <f t="shared" si="68"/>
        <v>0</v>
      </c>
      <c r="EO24" s="22">
        <f t="shared" si="69"/>
        <v>0</v>
      </c>
      <c r="EP24" s="21">
        <f t="shared" si="70"/>
        <v>0</v>
      </c>
      <c r="EQ24" s="177">
        <f t="shared" si="71"/>
        <v>0</v>
      </c>
      <c r="ET24" s="177">
        <f t="shared" si="72"/>
        <v>0</v>
      </c>
      <c r="EW24" s="177">
        <f t="shared" si="73"/>
        <v>0</v>
      </c>
      <c r="EZ24" s="177">
        <f t="shared" si="74"/>
        <v>0</v>
      </c>
      <c r="FC24" s="177">
        <f t="shared" si="75"/>
        <v>0</v>
      </c>
      <c r="FD24" s="22">
        <f t="shared" si="76"/>
        <v>0</v>
      </c>
      <c r="FE24" s="21">
        <f t="shared" si="77"/>
        <v>0</v>
      </c>
      <c r="FF24" s="177">
        <f t="shared" si="78"/>
        <v>0</v>
      </c>
      <c r="FI24" s="177">
        <f t="shared" si="79"/>
        <v>0</v>
      </c>
      <c r="FJ24" s="21">
        <f t="shared" si="80"/>
        <v>0</v>
      </c>
      <c r="FK24" s="21">
        <f t="shared" si="80"/>
        <v>0</v>
      </c>
      <c r="FL24" s="177">
        <f t="shared" si="81"/>
        <v>0</v>
      </c>
      <c r="FO24" s="177">
        <f t="shared" si="82"/>
        <v>0</v>
      </c>
      <c r="FP24" s="22">
        <f t="shared" si="83"/>
        <v>0</v>
      </c>
      <c r="FQ24" s="21">
        <f t="shared" si="84"/>
        <v>0</v>
      </c>
      <c r="FR24" s="177">
        <f t="shared" si="85"/>
        <v>0</v>
      </c>
      <c r="FS24" s="22">
        <f t="shared" si="282"/>
        <v>0</v>
      </c>
      <c r="FT24" s="21">
        <f t="shared" si="283"/>
        <v>0</v>
      </c>
      <c r="FU24" s="177">
        <f t="shared" si="5"/>
        <v>0</v>
      </c>
      <c r="FX24" s="177">
        <f t="shared" si="86"/>
        <v>0</v>
      </c>
      <c r="GA24" s="177">
        <f t="shared" si="87"/>
        <v>0</v>
      </c>
      <c r="GD24" s="177">
        <f t="shared" si="88"/>
        <v>0</v>
      </c>
      <c r="GG24" s="177">
        <f t="shared" si="89"/>
        <v>0</v>
      </c>
      <c r="GJ24" s="177">
        <f t="shared" si="90"/>
        <v>0</v>
      </c>
      <c r="GM24" s="177">
        <f t="shared" si="91"/>
        <v>0</v>
      </c>
      <c r="GN24" s="22">
        <f t="shared" si="92"/>
        <v>0</v>
      </c>
      <c r="GO24" s="21">
        <f t="shared" si="93"/>
        <v>0</v>
      </c>
      <c r="GP24" s="177">
        <f t="shared" si="94"/>
        <v>0</v>
      </c>
      <c r="GS24" s="177">
        <f t="shared" si="95"/>
        <v>0</v>
      </c>
      <c r="GT24" s="22">
        <f t="shared" si="96"/>
        <v>0</v>
      </c>
      <c r="GU24" s="21">
        <f t="shared" si="97"/>
        <v>0</v>
      </c>
      <c r="GV24" s="177">
        <f t="shared" si="98"/>
        <v>0</v>
      </c>
      <c r="GW24" s="21">
        <v>140779</v>
      </c>
      <c r="GY24" s="177">
        <f t="shared" si="99"/>
        <v>140779</v>
      </c>
      <c r="GZ24" s="21">
        <v>6428749</v>
      </c>
      <c r="HA24" s="21">
        <f>5792+8268-1715+408420+2540+336750+39261+2015+381</f>
        <v>801712</v>
      </c>
      <c r="HB24" s="177">
        <f t="shared" si="100"/>
        <v>7230461</v>
      </c>
      <c r="HC24" s="22">
        <f t="shared" si="101"/>
        <v>6569528</v>
      </c>
      <c r="HD24" s="21">
        <f t="shared" si="102"/>
        <v>801712</v>
      </c>
      <c r="HE24" s="177">
        <f t="shared" si="103"/>
        <v>7371240</v>
      </c>
      <c r="HH24" s="177">
        <f t="shared" si="104"/>
        <v>0</v>
      </c>
      <c r="HK24" s="177">
        <f t="shared" si="105"/>
        <v>0</v>
      </c>
      <c r="HL24" s="22">
        <f t="shared" si="106"/>
        <v>0</v>
      </c>
      <c r="HM24" s="21">
        <f t="shared" si="107"/>
        <v>0</v>
      </c>
      <c r="HN24" s="177">
        <f t="shared" si="108"/>
        <v>0</v>
      </c>
      <c r="HQ24" s="177">
        <f t="shared" si="109"/>
        <v>0</v>
      </c>
      <c r="HT24" s="177">
        <f t="shared" si="110"/>
        <v>0</v>
      </c>
      <c r="HU24" s="22">
        <f t="shared" si="111"/>
        <v>0</v>
      </c>
      <c r="HV24" s="21">
        <f t="shared" si="112"/>
        <v>0</v>
      </c>
      <c r="HW24" s="177">
        <f t="shared" si="113"/>
        <v>0</v>
      </c>
      <c r="HZ24" s="177">
        <f t="shared" si="114"/>
        <v>0</v>
      </c>
      <c r="IA24" s="22">
        <f t="shared" si="115"/>
        <v>0</v>
      </c>
      <c r="IB24" s="21">
        <f t="shared" si="116"/>
        <v>0</v>
      </c>
      <c r="IC24" s="177">
        <f t="shared" si="117"/>
        <v>0</v>
      </c>
      <c r="ID24" s="22">
        <f t="shared" si="118"/>
        <v>6569528</v>
      </c>
      <c r="IE24" s="21">
        <f t="shared" si="6"/>
        <v>801712</v>
      </c>
      <c r="IF24" s="177">
        <f t="shared" si="6"/>
        <v>7371240</v>
      </c>
      <c r="II24" s="177">
        <f t="shared" si="119"/>
        <v>0</v>
      </c>
      <c r="IL24" s="177">
        <f t="shared" si="120"/>
        <v>0</v>
      </c>
      <c r="IO24" s="177">
        <f t="shared" si="121"/>
        <v>0</v>
      </c>
      <c r="IP24" s="22">
        <f t="shared" si="122"/>
        <v>0</v>
      </c>
      <c r="IQ24" s="21">
        <f t="shared" si="123"/>
        <v>0</v>
      </c>
      <c r="IR24" s="177">
        <f t="shared" si="124"/>
        <v>0</v>
      </c>
      <c r="IU24" s="177">
        <f t="shared" si="125"/>
        <v>0</v>
      </c>
      <c r="IX24" s="177">
        <f t="shared" si="126"/>
        <v>0</v>
      </c>
      <c r="JA24" s="177">
        <f t="shared" si="127"/>
        <v>0</v>
      </c>
      <c r="JD24" s="177">
        <f t="shared" si="128"/>
        <v>0</v>
      </c>
      <c r="JE24" s="21">
        <f t="shared" si="129"/>
        <v>0</v>
      </c>
      <c r="JF24" s="21">
        <f t="shared" si="129"/>
        <v>0</v>
      </c>
      <c r="JG24" s="177">
        <f t="shared" si="130"/>
        <v>0</v>
      </c>
      <c r="JH24" s="22">
        <f t="shared" si="131"/>
        <v>0</v>
      </c>
      <c r="JI24" s="21">
        <f t="shared" si="132"/>
        <v>0</v>
      </c>
      <c r="JJ24" s="177">
        <f t="shared" si="133"/>
        <v>0</v>
      </c>
      <c r="JM24" s="177">
        <f t="shared" si="134"/>
        <v>0</v>
      </c>
      <c r="JP24" s="177">
        <f t="shared" si="135"/>
        <v>0</v>
      </c>
      <c r="JS24" s="177">
        <f t="shared" si="136"/>
        <v>0</v>
      </c>
      <c r="JT24" s="22"/>
      <c r="JV24" s="177">
        <f t="shared" si="137"/>
        <v>0</v>
      </c>
      <c r="JW24" s="22"/>
      <c r="JY24" s="177">
        <f t="shared" si="138"/>
        <v>0</v>
      </c>
      <c r="JZ24" s="22">
        <f t="shared" si="139"/>
        <v>0</v>
      </c>
      <c r="KA24" s="21">
        <f t="shared" si="140"/>
        <v>0</v>
      </c>
      <c r="KB24" s="177">
        <f t="shared" si="141"/>
        <v>0</v>
      </c>
      <c r="KE24" s="177">
        <f t="shared" si="142"/>
        <v>0</v>
      </c>
      <c r="KH24" s="177">
        <f t="shared" si="143"/>
        <v>0</v>
      </c>
      <c r="KI24" s="22">
        <f t="shared" si="144"/>
        <v>0</v>
      </c>
      <c r="KJ24" s="21">
        <f t="shared" si="7"/>
        <v>0</v>
      </c>
      <c r="KK24" s="177">
        <f t="shared" si="7"/>
        <v>0</v>
      </c>
      <c r="KL24" s="22">
        <f t="shared" si="284"/>
        <v>0</v>
      </c>
      <c r="KM24" s="21">
        <f t="shared" si="285"/>
        <v>0</v>
      </c>
      <c r="KN24" s="177">
        <f t="shared" si="8"/>
        <v>0</v>
      </c>
      <c r="KO24" s="115"/>
      <c r="KP24" s="23"/>
      <c r="KQ24" s="177">
        <f t="shared" si="145"/>
        <v>0</v>
      </c>
      <c r="KR24" s="115"/>
      <c r="KS24" s="23"/>
      <c r="KT24" s="177">
        <f t="shared" si="146"/>
        <v>0</v>
      </c>
      <c r="KU24" s="115">
        <v>81700</v>
      </c>
      <c r="KV24" s="23"/>
      <c r="KW24" s="177">
        <f t="shared" si="147"/>
        <v>81700</v>
      </c>
      <c r="KX24" s="123">
        <f t="shared" si="148"/>
        <v>81700</v>
      </c>
      <c r="KY24" s="21">
        <f t="shared" si="160"/>
        <v>0</v>
      </c>
      <c r="KZ24" s="177">
        <f t="shared" si="161"/>
        <v>81700</v>
      </c>
      <c r="LA24" s="115">
        <v>86937</v>
      </c>
      <c r="LB24" s="23"/>
      <c r="LC24" s="177">
        <f t="shared" si="151"/>
        <v>86937</v>
      </c>
      <c r="LD24" s="123">
        <f t="shared" si="152"/>
        <v>86937</v>
      </c>
      <c r="LE24" s="21">
        <f t="shared" si="153"/>
        <v>0</v>
      </c>
      <c r="LF24" s="177">
        <f t="shared" si="154"/>
        <v>86937</v>
      </c>
      <c r="LG24" s="115"/>
      <c r="LH24" s="23"/>
      <c r="LI24" s="177">
        <f t="shared" si="155"/>
        <v>0</v>
      </c>
      <c r="LJ24" s="115">
        <f t="shared" si="156"/>
        <v>0</v>
      </c>
      <c r="LK24" s="132">
        <f t="shared" si="157"/>
        <v>0</v>
      </c>
      <c r="LL24" s="177">
        <f t="shared" si="158"/>
        <v>0</v>
      </c>
      <c r="LM24" s="115">
        <f t="shared" si="9"/>
        <v>168637</v>
      </c>
      <c r="LN24" s="21">
        <f t="shared" si="10"/>
        <v>0</v>
      </c>
      <c r="LO24" s="177">
        <f t="shared" si="11"/>
        <v>168637</v>
      </c>
      <c r="LP24" s="22">
        <f t="shared" si="12"/>
        <v>6738165</v>
      </c>
      <c r="LQ24" s="21">
        <f t="shared" si="13"/>
        <v>801712</v>
      </c>
      <c r="LR24" s="177">
        <f t="shared" si="14"/>
        <v>7539877</v>
      </c>
      <c r="LS24" s="22">
        <f t="shared" si="15"/>
        <v>6965039</v>
      </c>
      <c r="LT24" s="21">
        <f t="shared" si="16"/>
        <v>790282</v>
      </c>
      <c r="LU24" s="177">
        <f t="shared" si="17"/>
        <v>7755321</v>
      </c>
    </row>
    <row r="25" spans="1:333" s="50" customFormat="1" x14ac:dyDescent="0.25">
      <c r="A25" s="26">
        <v>16</v>
      </c>
      <c r="B25" s="27" t="s">
        <v>194</v>
      </c>
      <c r="C25" s="49" t="s">
        <v>161</v>
      </c>
      <c r="D25" s="29"/>
      <c r="E25" s="29"/>
      <c r="F25" s="178">
        <f>SUM(D25:E25)</f>
        <v>0</v>
      </c>
      <c r="G25" s="29"/>
      <c r="H25" s="29"/>
      <c r="I25" s="200">
        <f t="shared" si="159"/>
        <v>0</v>
      </c>
      <c r="J25" s="29"/>
      <c r="K25" s="29"/>
      <c r="L25" s="200">
        <f t="shared" si="19"/>
        <v>0</v>
      </c>
      <c r="M25" s="29"/>
      <c r="N25" s="29"/>
      <c r="O25" s="200">
        <f t="shared" si="20"/>
        <v>0</v>
      </c>
      <c r="P25" s="29"/>
      <c r="Q25" s="29"/>
      <c r="R25" s="200">
        <f t="shared" si="21"/>
        <v>0</v>
      </c>
      <c r="S25" s="29"/>
      <c r="T25" s="29"/>
      <c r="U25" s="200">
        <f t="shared" si="22"/>
        <v>0</v>
      </c>
      <c r="V25" s="29"/>
      <c r="W25" s="29"/>
      <c r="X25" s="200">
        <f t="shared" si="23"/>
        <v>0</v>
      </c>
      <c r="Y25" s="29"/>
      <c r="Z25" s="29"/>
      <c r="AA25" s="200">
        <f t="shared" si="24"/>
        <v>0</v>
      </c>
      <c r="AB25" s="29">
        <f t="shared" si="281"/>
        <v>0</v>
      </c>
      <c r="AC25" s="29">
        <f t="shared" si="281"/>
        <v>0</v>
      </c>
      <c r="AD25" s="200">
        <f t="shared" si="0"/>
        <v>0</v>
      </c>
      <c r="AE25" s="29"/>
      <c r="AF25" s="29"/>
      <c r="AG25" s="200">
        <f t="shared" si="25"/>
        <v>0</v>
      </c>
      <c r="AH25" s="29">
        <f t="shared" si="26"/>
        <v>0</v>
      </c>
      <c r="AI25" s="29">
        <f t="shared" si="26"/>
        <v>0</v>
      </c>
      <c r="AJ25" s="200">
        <f t="shared" si="27"/>
        <v>0</v>
      </c>
      <c r="AK25" s="29"/>
      <c r="AL25" s="29"/>
      <c r="AM25" s="200">
        <f t="shared" si="28"/>
        <v>0</v>
      </c>
      <c r="AN25" s="29"/>
      <c r="AO25" s="29"/>
      <c r="AP25" s="200">
        <f t="shared" si="29"/>
        <v>0</v>
      </c>
      <c r="AQ25" s="32"/>
      <c r="AR25" s="29"/>
      <c r="AS25" s="200">
        <f t="shared" si="30"/>
        <v>0</v>
      </c>
      <c r="AT25" s="32"/>
      <c r="AU25" s="29"/>
      <c r="AV25" s="200">
        <f t="shared" si="31"/>
        <v>0</v>
      </c>
      <c r="AW25" s="29"/>
      <c r="AX25" s="29"/>
      <c r="AY25" s="200">
        <f t="shared" si="32"/>
        <v>0</v>
      </c>
      <c r="AZ25" s="29"/>
      <c r="BA25" s="29"/>
      <c r="BB25" s="200">
        <f t="shared" si="33"/>
        <v>0</v>
      </c>
      <c r="BC25" s="156">
        <f t="shared" si="34"/>
        <v>0</v>
      </c>
      <c r="BD25" s="136">
        <f t="shared" si="35"/>
        <v>0</v>
      </c>
      <c r="BE25" s="200">
        <f t="shared" si="36"/>
        <v>0</v>
      </c>
      <c r="BF25" s="29"/>
      <c r="BG25" s="29"/>
      <c r="BH25" s="200">
        <f t="shared" si="37"/>
        <v>0</v>
      </c>
      <c r="BI25" s="29"/>
      <c r="BJ25" s="29"/>
      <c r="BK25" s="200">
        <f t="shared" si="38"/>
        <v>0</v>
      </c>
      <c r="BL25" s="29"/>
      <c r="BM25" s="29"/>
      <c r="BN25" s="200">
        <f t="shared" si="39"/>
        <v>0</v>
      </c>
      <c r="BO25" s="29"/>
      <c r="BP25" s="29"/>
      <c r="BQ25" s="200">
        <f t="shared" si="40"/>
        <v>0</v>
      </c>
      <c r="BR25" s="29"/>
      <c r="BS25" s="29"/>
      <c r="BT25" s="200">
        <f t="shared" si="41"/>
        <v>0</v>
      </c>
      <c r="BU25" s="29"/>
      <c r="BV25" s="29"/>
      <c r="BW25" s="200">
        <f t="shared" si="42"/>
        <v>0</v>
      </c>
      <c r="BX25" s="29"/>
      <c r="BY25" s="29"/>
      <c r="BZ25" s="200">
        <f t="shared" si="43"/>
        <v>0</v>
      </c>
      <c r="CA25" s="29"/>
      <c r="CB25" s="29"/>
      <c r="CC25" s="200">
        <f t="shared" si="44"/>
        <v>0</v>
      </c>
      <c r="CD25" s="30">
        <f t="shared" si="45"/>
        <v>0</v>
      </c>
      <c r="CE25" s="29">
        <f t="shared" si="46"/>
        <v>0</v>
      </c>
      <c r="CF25" s="200">
        <f t="shared" si="1"/>
        <v>0</v>
      </c>
      <c r="CG25" s="29"/>
      <c r="CH25" s="29"/>
      <c r="CI25" s="200">
        <f t="shared" si="47"/>
        <v>0</v>
      </c>
      <c r="CJ25" s="29"/>
      <c r="CK25" s="29"/>
      <c r="CL25" s="200">
        <f t="shared" si="48"/>
        <v>0</v>
      </c>
      <c r="CM25" s="29"/>
      <c r="CN25" s="29"/>
      <c r="CO25" s="200">
        <f t="shared" si="49"/>
        <v>0</v>
      </c>
      <c r="CP25" s="29"/>
      <c r="CQ25" s="29"/>
      <c r="CR25" s="200">
        <f t="shared" si="50"/>
        <v>0</v>
      </c>
      <c r="CS25" s="30">
        <f t="shared" si="51"/>
        <v>0</v>
      </c>
      <c r="CT25" s="29">
        <f t="shared" si="52"/>
        <v>0</v>
      </c>
      <c r="CU25" s="200">
        <f t="shared" si="2"/>
        <v>0</v>
      </c>
      <c r="CV25" s="29"/>
      <c r="CW25" s="29"/>
      <c r="CX25" s="200">
        <f t="shared" si="53"/>
        <v>0</v>
      </c>
      <c r="CY25" s="29"/>
      <c r="CZ25" s="29"/>
      <c r="DA25" s="200">
        <f t="shared" si="54"/>
        <v>0</v>
      </c>
      <c r="DB25" s="29"/>
      <c r="DC25" s="29"/>
      <c r="DD25" s="200">
        <f t="shared" si="55"/>
        <v>0</v>
      </c>
      <c r="DE25" s="29"/>
      <c r="DF25" s="29"/>
      <c r="DG25" s="200">
        <f t="shared" si="56"/>
        <v>0</v>
      </c>
      <c r="DH25" s="29"/>
      <c r="DI25" s="29"/>
      <c r="DJ25" s="200">
        <f t="shared" si="57"/>
        <v>0</v>
      </c>
      <c r="DK25" s="30">
        <f t="shared" si="58"/>
        <v>0</v>
      </c>
      <c r="DL25" s="29">
        <f t="shared" si="59"/>
        <v>0</v>
      </c>
      <c r="DM25" s="200">
        <f t="shared" si="3"/>
        <v>0</v>
      </c>
      <c r="DN25" s="29"/>
      <c r="DO25" s="29"/>
      <c r="DP25" s="200">
        <f t="shared" si="60"/>
        <v>0</v>
      </c>
      <c r="DQ25" s="29"/>
      <c r="DR25" s="29"/>
      <c r="DS25" s="200">
        <f t="shared" si="61"/>
        <v>0</v>
      </c>
      <c r="DT25" s="29"/>
      <c r="DU25" s="29"/>
      <c r="DV25" s="200">
        <f t="shared" si="62"/>
        <v>0</v>
      </c>
      <c r="DW25" s="29">
        <f t="shared" si="63"/>
        <v>0</v>
      </c>
      <c r="DX25" s="29">
        <f t="shared" si="4"/>
        <v>0</v>
      </c>
      <c r="DY25" s="200">
        <f t="shared" si="4"/>
        <v>0</v>
      </c>
      <c r="DZ25" s="29"/>
      <c r="EA25" s="29"/>
      <c r="EB25" s="200">
        <f t="shared" si="64"/>
        <v>0</v>
      </c>
      <c r="EC25" s="29"/>
      <c r="ED25" s="29"/>
      <c r="EE25" s="200">
        <f t="shared" si="65"/>
        <v>0</v>
      </c>
      <c r="EF25" s="29"/>
      <c r="EG25" s="29"/>
      <c r="EH25" s="200">
        <f t="shared" si="66"/>
        <v>0</v>
      </c>
      <c r="EI25" s="29"/>
      <c r="EJ25" s="29"/>
      <c r="EK25" s="200">
        <f t="shared" si="67"/>
        <v>0</v>
      </c>
      <c r="EL25" s="29"/>
      <c r="EM25" s="29"/>
      <c r="EN25" s="200">
        <f t="shared" si="68"/>
        <v>0</v>
      </c>
      <c r="EO25" s="30">
        <f t="shared" si="69"/>
        <v>0</v>
      </c>
      <c r="EP25" s="29">
        <f t="shared" si="70"/>
        <v>0</v>
      </c>
      <c r="EQ25" s="200">
        <f t="shared" si="71"/>
        <v>0</v>
      </c>
      <c r="ER25" s="29"/>
      <c r="ES25" s="29"/>
      <c r="ET25" s="200">
        <f t="shared" si="72"/>
        <v>0</v>
      </c>
      <c r="EU25" s="29"/>
      <c r="EV25" s="29"/>
      <c r="EW25" s="200">
        <f t="shared" si="73"/>
        <v>0</v>
      </c>
      <c r="EX25" s="29"/>
      <c r="EY25" s="29"/>
      <c r="EZ25" s="200">
        <f t="shared" si="74"/>
        <v>0</v>
      </c>
      <c r="FA25" s="29"/>
      <c r="FB25" s="29"/>
      <c r="FC25" s="200">
        <f t="shared" si="75"/>
        <v>0</v>
      </c>
      <c r="FD25" s="30">
        <f t="shared" si="76"/>
        <v>0</v>
      </c>
      <c r="FE25" s="29">
        <f t="shared" si="77"/>
        <v>0</v>
      </c>
      <c r="FF25" s="200">
        <f t="shared" si="78"/>
        <v>0</v>
      </c>
      <c r="FG25" s="29"/>
      <c r="FH25" s="29"/>
      <c r="FI25" s="200">
        <f t="shared" si="79"/>
        <v>0</v>
      </c>
      <c r="FJ25" s="29">
        <f t="shared" si="80"/>
        <v>0</v>
      </c>
      <c r="FK25" s="29">
        <f t="shared" si="80"/>
        <v>0</v>
      </c>
      <c r="FL25" s="200">
        <f t="shared" si="81"/>
        <v>0</v>
      </c>
      <c r="FM25" s="29"/>
      <c r="FN25" s="29"/>
      <c r="FO25" s="200">
        <f t="shared" si="82"/>
        <v>0</v>
      </c>
      <c r="FP25" s="30">
        <f t="shared" si="83"/>
        <v>0</v>
      </c>
      <c r="FQ25" s="29">
        <f t="shared" si="84"/>
        <v>0</v>
      </c>
      <c r="FR25" s="200">
        <f t="shared" si="85"/>
        <v>0</v>
      </c>
      <c r="FS25" s="30">
        <f t="shared" si="282"/>
        <v>0</v>
      </c>
      <c r="FT25" s="29">
        <f t="shared" si="283"/>
        <v>0</v>
      </c>
      <c r="FU25" s="200">
        <f t="shared" si="5"/>
        <v>0</v>
      </c>
      <c r="FV25" s="29"/>
      <c r="FW25" s="29"/>
      <c r="FX25" s="200">
        <f t="shared" si="86"/>
        <v>0</v>
      </c>
      <c r="FY25" s="29"/>
      <c r="FZ25" s="29"/>
      <c r="GA25" s="200">
        <f t="shared" si="87"/>
        <v>0</v>
      </c>
      <c r="GB25" s="29">
        <v>12023</v>
      </c>
      <c r="GC25" s="29">
        <f>24</f>
        <v>24</v>
      </c>
      <c r="GD25" s="200">
        <f t="shared" si="88"/>
        <v>12047</v>
      </c>
      <c r="GE25" s="29"/>
      <c r="GF25" s="29"/>
      <c r="GG25" s="200">
        <f t="shared" si="89"/>
        <v>0</v>
      </c>
      <c r="GH25" s="29"/>
      <c r="GI25" s="29"/>
      <c r="GJ25" s="200">
        <f t="shared" si="90"/>
        <v>0</v>
      </c>
      <c r="GK25" s="29"/>
      <c r="GL25" s="29"/>
      <c r="GM25" s="200">
        <f t="shared" si="91"/>
        <v>0</v>
      </c>
      <c r="GN25" s="30">
        <f t="shared" si="92"/>
        <v>12023</v>
      </c>
      <c r="GO25" s="29">
        <f t="shared" si="93"/>
        <v>24</v>
      </c>
      <c r="GP25" s="200">
        <f t="shared" si="94"/>
        <v>12047</v>
      </c>
      <c r="GQ25" s="29"/>
      <c r="GR25" s="29"/>
      <c r="GS25" s="200">
        <f t="shared" si="95"/>
        <v>0</v>
      </c>
      <c r="GT25" s="30">
        <f t="shared" si="96"/>
        <v>0</v>
      </c>
      <c r="GU25" s="29">
        <f t="shared" si="97"/>
        <v>0</v>
      </c>
      <c r="GV25" s="200">
        <f t="shared" si="98"/>
        <v>0</v>
      </c>
      <c r="GW25" s="29"/>
      <c r="GX25" s="29"/>
      <c r="GY25" s="200">
        <f t="shared" si="99"/>
        <v>0</v>
      </c>
      <c r="GZ25" s="29"/>
      <c r="HA25" s="29"/>
      <c r="HB25" s="200">
        <f t="shared" si="100"/>
        <v>0</v>
      </c>
      <c r="HC25" s="30">
        <f t="shared" si="101"/>
        <v>0</v>
      </c>
      <c r="HD25" s="29">
        <f t="shared" si="102"/>
        <v>0</v>
      </c>
      <c r="HE25" s="200">
        <f t="shared" si="103"/>
        <v>0</v>
      </c>
      <c r="HF25" s="29"/>
      <c r="HG25" s="29"/>
      <c r="HH25" s="200">
        <f t="shared" si="104"/>
        <v>0</v>
      </c>
      <c r="HI25" s="29"/>
      <c r="HJ25" s="29"/>
      <c r="HK25" s="200">
        <f t="shared" si="105"/>
        <v>0</v>
      </c>
      <c r="HL25" s="30">
        <f t="shared" si="106"/>
        <v>0</v>
      </c>
      <c r="HM25" s="29">
        <f t="shared" si="107"/>
        <v>0</v>
      </c>
      <c r="HN25" s="200">
        <f t="shared" si="108"/>
        <v>0</v>
      </c>
      <c r="HO25" s="29"/>
      <c r="HP25" s="29"/>
      <c r="HQ25" s="200">
        <f t="shared" si="109"/>
        <v>0</v>
      </c>
      <c r="HR25" s="29"/>
      <c r="HS25" s="29"/>
      <c r="HT25" s="200">
        <f t="shared" si="110"/>
        <v>0</v>
      </c>
      <c r="HU25" s="30">
        <f t="shared" si="111"/>
        <v>0</v>
      </c>
      <c r="HV25" s="29">
        <f t="shared" si="112"/>
        <v>0</v>
      </c>
      <c r="HW25" s="200">
        <f t="shared" si="113"/>
        <v>0</v>
      </c>
      <c r="HX25" s="29"/>
      <c r="HY25" s="29"/>
      <c r="HZ25" s="200">
        <f t="shared" si="114"/>
        <v>0</v>
      </c>
      <c r="IA25" s="30">
        <f t="shared" si="115"/>
        <v>0</v>
      </c>
      <c r="IB25" s="29">
        <f t="shared" si="116"/>
        <v>0</v>
      </c>
      <c r="IC25" s="200">
        <f t="shared" si="117"/>
        <v>0</v>
      </c>
      <c r="ID25" s="30">
        <f t="shared" si="118"/>
        <v>12023</v>
      </c>
      <c r="IE25" s="29">
        <f t="shared" si="6"/>
        <v>24</v>
      </c>
      <c r="IF25" s="200">
        <f t="shared" si="6"/>
        <v>12047</v>
      </c>
      <c r="IG25" s="29"/>
      <c r="IH25" s="29"/>
      <c r="II25" s="200">
        <f t="shared" si="119"/>
        <v>0</v>
      </c>
      <c r="IJ25" s="29"/>
      <c r="IK25" s="29"/>
      <c r="IL25" s="200">
        <f t="shared" si="120"/>
        <v>0</v>
      </c>
      <c r="IM25" s="29"/>
      <c r="IN25" s="29"/>
      <c r="IO25" s="200">
        <f t="shared" si="121"/>
        <v>0</v>
      </c>
      <c r="IP25" s="30">
        <f t="shared" si="122"/>
        <v>0</v>
      </c>
      <c r="IQ25" s="29">
        <f t="shared" si="123"/>
        <v>0</v>
      </c>
      <c r="IR25" s="200">
        <f t="shared" si="124"/>
        <v>0</v>
      </c>
      <c r="IS25" s="29"/>
      <c r="IT25" s="29"/>
      <c r="IU25" s="200">
        <f t="shared" si="125"/>
        <v>0</v>
      </c>
      <c r="IV25" s="29"/>
      <c r="IW25" s="29"/>
      <c r="IX25" s="200">
        <f t="shared" si="126"/>
        <v>0</v>
      </c>
      <c r="IY25" s="29"/>
      <c r="IZ25" s="29"/>
      <c r="JA25" s="200">
        <f t="shared" si="127"/>
        <v>0</v>
      </c>
      <c r="JB25" s="29"/>
      <c r="JC25" s="29"/>
      <c r="JD25" s="200">
        <f t="shared" si="128"/>
        <v>0</v>
      </c>
      <c r="JE25" s="29">
        <f t="shared" si="129"/>
        <v>0</v>
      </c>
      <c r="JF25" s="29">
        <f t="shared" si="129"/>
        <v>0</v>
      </c>
      <c r="JG25" s="200">
        <f t="shared" si="130"/>
        <v>0</v>
      </c>
      <c r="JH25" s="30">
        <f t="shared" si="131"/>
        <v>0</v>
      </c>
      <c r="JI25" s="29">
        <f t="shared" si="132"/>
        <v>0</v>
      </c>
      <c r="JJ25" s="200">
        <f t="shared" si="133"/>
        <v>0</v>
      </c>
      <c r="JK25" s="29"/>
      <c r="JL25" s="29"/>
      <c r="JM25" s="200">
        <f t="shared" si="134"/>
        <v>0</v>
      </c>
      <c r="JN25" s="29"/>
      <c r="JO25" s="29"/>
      <c r="JP25" s="200">
        <f t="shared" si="135"/>
        <v>0</v>
      </c>
      <c r="JQ25" s="29"/>
      <c r="JR25" s="29"/>
      <c r="JS25" s="200">
        <f t="shared" si="136"/>
        <v>0</v>
      </c>
      <c r="JT25" s="30"/>
      <c r="JU25" s="29"/>
      <c r="JV25" s="200">
        <f t="shared" si="137"/>
        <v>0</v>
      </c>
      <c r="JW25" s="30"/>
      <c r="JX25" s="29"/>
      <c r="JY25" s="200">
        <f t="shared" si="138"/>
        <v>0</v>
      </c>
      <c r="JZ25" s="30">
        <f t="shared" si="139"/>
        <v>0</v>
      </c>
      <c r="KA25" s="29">
        <f t="shared" si="140"/>
        <v>0</v>
      </c>
      <c r="KB25" s="200">
        <f t="shared" si="141"/>
        <v>0</v>
      </c>
      <c r="KC25" s="29"/>
      <c r="KD25" s="29"/>
      <c r="KE25" s="200">
        <f t="shared" si="142"/>
        <v>0</v>
      </c>
      <c r="KF25" s="29"/>
      <c r="KG25" s="29"/>
      <c r="KH25" s="200">
        <f t="shared" si="143"/>
        <v>0</v>
      </c>
      <c r="KI25" s="30">
        <f t="shared" si="144"/>
        <v>0</v>
      </c>
      <c r="KJ25" s="29">
        <f t="shared" si="7"/>
        <v>0</v>
      </c>
      <c r="KK25" s="200">
        <f t="shared" si="7"/>
        <v>0</v>
      </c>
      <c r="KL25" s="30">
        <f t="shared" si="284"/>
        <v>0</v>
      </c>
      <c r="KM25" s="29">
        <f t="shared" si="285"/>
        <v>0</v>
      </c>
      <c r="KN25" s="200">
        <f t="shared" si="8"/>
        <v>0</v>
      </c>
      <c r="KO25" s="116"/>
      <c r="KP25" s="31"/>
      <c r="KQ25" s="200">
        <f t="shared" si="145"/>
        <v>0</v>
      </c>
      <c r="KR25" s="116"/>
      <c r="KS25" s="31"/>
      <c r="KT25" s="200">
        <f t="shared" si="146"/>
        <v>0</v>
      </c>
      <c r="KU25" s="116"/>
      <c r="KV25" s="31"/>
      <c r="KW25" s="200">
        <f t="shared" si="147"/>
        <v>0</v>
      </c>
      <c r="KX25" s="141">
        <f t="shared" si="148"/>
        <v>0</v>
      </c>
      <c r="KY25" s="136">
        <f t="shared" si="160"/>
        <v>0</v>
      </c>
      <c r="KZ25" s="200">
        <f t="shared" si="161"/>
        <v>0</v>
      </c>
      <c r="LA25" s="116"/>
      <c r="LB25" s="31"/>
      <c r="LC25" s="200">
        <f t="shared" si="151"/>
        <v>0</v>
      </c>
      <c r="LD25" s="141">
        <f t="shared" si="152"/>
        <v>0</v>
      </c>
      <c r="LE25" s="136">
        <f t="shared" si="153"/>
        <v>0</v>
      </c>
      <c r="LF25" s="200">
        <f t="shared" si="154"/>
        <v>0</v>
      </c>
      <c r="LG25" s="116"/>
      <c r="LH25" s="31"/>
      <c r="LI25" s="200">
        <f t="shared" si="155"/>
        <v>0</v>
      </c>
      <c r="LJ25" s="130">
        <f t="shared" si="156"/>
        <v>0</v>
      </c>
      <c r="LK25" s="147">
        <f t="shared" si="157"/>
        <v>0</v>
      </c>
      <c r="LL25" s="200">
        <f t="shared" si="158"/>
        <v>0</v>
      </c>
      <c r="LM25" s="130">
        <f t="shared" si="9"/>
        <v>0</v>
      </c>
      <c r="LN25" s="29">
        <f t="shared" si="10"/>
        <v>0</v>
      </c>
      <c r="LO25" s="200">
        <f t="shared" si="11"/>
        <v>0</v>
      </c>
      <c r="LP25" s="30">
        <f t="shared" si="12"/>
        <v>12023</v>
      </c>
      <c r="LQ25" s="29">
        <f t="shared" si="13"/>
        <v>24</v>
      </c>
      <c r="LR25" s="200">
        <f t="shared" si="14"/>
        <v>12047</v>
      </c>
      <c r="LS25" s="30">
        <f t="shared" si="15"/>
        <v>12023</v>
      </c>
      <c r="LT25" s="29">
        <f t="shared" si="16"/>
        <v>24</v>
      </c>
      <c r="LU25" s="200">
        <f t="shared" si="17"/>
        <v>12047</v>
      </c>
    </row>
    <row r="26" spans="1:333" s="40" customFormat="1" x14ac:dyDescent="0.25">
      <c r="A26" s="33">
        <v>17</v>
      </c>
      <c r="B26" s="34" t="s">
        <v>195</v>
      </c>
      <c r="C26" s="35" t="s">
        <v>127</v>
      </c>
      <c r="D26" s="36"/>
      <c r="E26" s="36"/>
      <c r="F26" s="178">
        <f t="shared" ref="F26:F29" si="438">SUM(D26:E26)</f>
        <v>0</v>
      </c>
      <c r="G26" s="36"/>
      <c r="H26" s="36"/>
      <c r="I26" s="201">
        <f t="shared" si="159"/>
        <v>0</v>
      </c>
      <c r="J26" s="36"/>
      <c r="K26" s="36"/>
      <c r="L26" s="201">
        <f t="shared" si="19"/>
        <v>0</v>
      </c>
      <c r="M26" s="36"/>
      <c r="N26" s="36"/>
      <c r="O26" s="201">
        <f t="shared" si="20"/>
        <v>0</v>
      </c>
      <c r="P26" s="36"/>
      <c r="Q26" s="36"/>
      <c r="R26" s="201">
        <f t="shared" si="21"/>
        <v>0</v>
      </c>
      <c r="S26" s="36"/>
      <c r="T26" s="36"/>
      <c r="U26" s="201">
        <f t="shared" si="22"/>
        <v>0</v>
      </c>
      <c r="V26" s="36"/>
      <c r="W26" s="36"/>
      <c r="X26" s="201">
        <f t="shared" si="23"/>
        <v>0</v>
      </c>
      <c r="Y26" s="36"/>
      <c r="Z26" s="36"/>
      <c r="AA26" s="201">
        <f t="shared" si="24"/>
        <v>0</v>
      </c>
      <c r="AB26" s="36">
        <f t="shared" si="281"/>
        <v>0</v>
      </c>
      <c r="AC26" s="36">
        <f t="shared" si="281"/>
        <v>0</v>
      </c>
      <c r="AD26" s="201">
        <f t="shared" si="0"/>
        <v>0</v>
      </c>
      <c r="AE26" s="36"/>
      <c r="AF26" s="36"/>
      <c r="AG26" s="201">
        <f t="shared" si="25"/>
        <v>0</v>
      </c>
      <c r="AH26" s="36">
        <f t="shared" si="26"/>
        <v>0</v>
      </c>
      <c r="AI26" s="36">
        <f t="shared" si="26"/>
        <v>0</v>
      </c>
      <c r="AJ26" s="201">
        <f t="shared" si="27"/>
        <v>0</v>
      </c>
      <c r="AK26" s="36"/>
      <c r="AL26" s="36"/>
      <c r="AM26" s="201">
        <f t="shared" si="28"/>
        <v>0</v>
      </c>
      <c r="AN26" s="36"/>
      <c r="AO26" s="36"/>
      <c r="AP26" s="201">
        <f t="shared" si="29"/>
        <v>0</v>
      </c>
      <c r="AQ26" s="39"/>
      <c r="AR26" s="36"/>
      <c r="AS26" s="201">
        <f t="shared" si="30"/>
        <v>0</v>
      </c>
      <c r="AT26" s="39"/>
      <c r="AU26" s="36"/>
      <c r="AV26" s="201">
        <f t="shared" si="31"/>
        <v>0</v>
      </c>
      <c r="AW26" s="36"/>
      <c r="AX26" s="36"/>
      <c r="AY26" s="201">
        <f t="shared" si="32"/>
        <v>0</v>
      </c>
      <c r="AZ26" s="36"/>
      <c r="BA26" s="36"/>
      <c r="BB26" s="201">
        <f t="shared" si="33"/>
        <v>0</v>
      </c>
      <c r="BC26" s="39">
        <f t="shared" si="34"/>
        <v>0</v>
      </c>
      <c r="BD26" s="36">
        <f t="shared" si="35"/>
        <v>0</v>
      </c>
      <c r="BE26" s="201">
        <f t="shared" si="36"/>
        <v>0</v>
      </c>
      <c r="BF26" s="36"/>
      <c r="BG26" s="36"/>
      <c r="BH26" s="201">
        <f t="shared" si="37"/>
        <v>0</v>
      </c>
      <c r="BI26" s="36"/>
      <c r="BJ26" s="36"/>
      <c r="BK26" s="201">
        <f t="shared" si="38"/>
        <v>0</v>
      </c>
      <c r="BL26" s="36"/>
      <c r="BM26" s="36"/>
      <c r="BN26" s="201">
        <f t="shared" si="39"/>
        <v>0</v>
      </c>
      <c r="BO26" s="36"/>
      <c r="BP26" s="36"/>
      <c r="BQ26" s="201">
        <f t="shared" si="40"/>
        <v>0</v>
      </c>
      <c r="BR26" s="36"/>
      <c r="BS26" s="36"/>
      <c r="BT26" s="201">
        <f t="shared" si="41"/>
        <v>0</v>
      </c>
      <c r="BU26" s="36"/>
      <c r="BV26" s="36"/>
      <c r="BW26" s="201">
        <f t="shared" si="42"/>
        <v>0</v>
      </c>
      <c r="BX26" s="36"/>
      <c r="BY26" s="36"/>
      <c r="BZ26" s="201">
        <f t="shared" si="43"/>
        <v>0</v>
      </c>
      <c r="CA26" s="36"/>
      <c r="CB26" s="36"/>
      <c r="CC26" s="201">
        <f t="shared" si="44"/>
        <v>0</v>
      </c>
      <c r="CD26" s="37">
        <f t="shared" si="45"/>
        <v>0</v>
      </c>
      <c r="CE26" s="36">
        <f t="shared" si="46"/>
        <v>0</v>
      </c>
      <c r="CF26" s="201">
        <f t="shared" si="1"/>
        <v>0</v>
      </c>
      <c r="CG26" s="36"/>
      <c r="CH26" s="36"/>
      <c r="CI26" s="201">
        <f t="shared" si="47"/>
        <v>0</v>
      </c>
      <c r="CJ26" s="36"/>
      <c r="CK26" s="36"/>
      <c r="CL26" s="201">
        <f t="shared" si="48"/>
        <v>0</v>
      </c>
      <c r="CM26" s="36"/>
      <c r="CN26" s="36"/>
      <c r="CO26" s="201">
        <f t="shared" si="49"/>
        <v>0</v>
      </c>
      <c r="CP26" s="36"/>
      <c r="CQ26" s="36"/>
      <c r="CR26" s="201">
        <f t="shared" si="50"/>
        <v>0</v>
      </c>
      <c r="CS26" s="37">
        <f t="shared" si="51"/>
        <v>0</v>
      </c>
      <c r="CT26" s="36">
        <f t="shared" si="52"/>
        <v>0</v>
      </c>
      <c r="CU26" s="201">
        <f t="shared" si="2"/>
        <v>0</v>
      </c>
      <c r="CV26" s="36"/>
      <c r="CW26" s="36"/>
      <c r="CX26" s="201">
        <f t="shared" si="53"/>
        <v>0</v>
      </c>
      <c r="CY26" s="36"/>
      <c r="CZ26" s="36"/>
      <c r="DA26" s="201">
        <f t="shared" si="54"/>
        <v>0</v>
      </c>
      <c r="DB26" s="36"/>
      <c r="DC26" s="36"/>
      <c r="DD26" s="201">
        <f t="shared" si="55"/>
        <v>0</v>
      </c>
      <c r="DE26" s="36"/>
      <c r="DF26" s="36"/>
      <c r="DG26" s="201">
        <f t="shared" si="56"/>
        <v>0</v>
      </c>
      <c r="DH26" s="36"/>
      <c r="DI26" s="36"/>
      <c r="DJ26" s="201">
        <f t="shared" si="57"/>
        <v>0</v>
      </c>
      <c r="DK26" s="37">
        <f t="shared" si="58"/>
        <v>0</v>
      </c>
      <c r="DL26" s="36">
        <f t="shared" si="59"/>
        <v>0</v>
      </c>
      <c r="DM26" s="201">
        <f t="shared" si="3"/>
        <v>0</v>
      </c>
      <c r="DN26" s="36"/>
      <c r="DO26" s="36"/>
      <c r="DP26" s="201">
        <f t="shared" si="60"/>
        <v>0</v>
      </c>
      <c r="DQ26" s="36"/>
      <c r="DR26" s="36"/>
      <c r="DS26" s="201">
        <f t="shared" si="61"/>
        <v>0</v>
      </c>
      <c r="DT26" s="36"/>
      <c r="DU26" s="36"/>
      <c r="DV26" s="201">
        <f t="shared" si="62"/>
        <v>0</v>
      </c>
      <c r="DW26" s="36">
        <f t="shared" si="63"/>
        <v>0</v>
      </c>
      <c r="DX26" s="36">
        <f t="shared" si="4"/>
        <v>0</v>
      </c>
      <c r="DY26" s="201">
        <f t="shared" si="4"/>
        <v>0</v>
      </c>
      <c r="DZ26" s="36"/>
      <c r="EA26" s="36"/>
      <c r="EB26" s="201">
        <f t="shared" si="64"/>
        <v>0</v>
      </c>
      <c r="EC26" s="36"/>
      <c r="ED26" s="36"/>
      <c r="EE26" s="201">
        <f t="shared" si="65"/>
        <v>0</v>
      </c>
      <c r="EF26" s="36"/>
      <c r="EG26" s="36"/>
      <c r="EH26" s="201">
        <f t="shared" si="66"/>
        <v>0</v>
      </c>
      <c r="EI26" s="36"/>
      <c r="EJ26" s="36"/>
      <c r="EK26" s="201">
        <f t="shared" si="67"/>
        <v>0</v>
      </c>
      <c r="EL26" s="36"/>
      <c r="EM26" s="36"/>
      <c r="EN26" s="201">
        <f t="shared" si="68"/>
        <v>0</v>
      </c>
      <c r="EO26" s="37">
        <f t="shared" si="69"/>
        <v>0</v>
      </c>
      <c r="EP26" s="36">
        <f t="shared" si="70"/>
        <v>0</v>
      </c>
      <c r="EQ26" s="201">
        <f t="shared" si="71"/>
        <v>0</v>
      </c>
      <c r="ER26" s="36"/>
      <c r="ES26" s="36"/>
      <c r="ET26" s="201">
        <f t="shared" si="72"/>
        <v>0</v>
      </c>
      <c r="EU26" s="36"/>
      <c r="EV26" s="36"/>
      <c r="EW26" s="201">
        <f t="shared" si="73"/>
        <v>0</v>
      </c>
      <c r="EX26" s="36"/>
      <c r="EY26" s="36"/>
      <c r="EZ26" s="201">
        <f t="shared" si="74"/>
        <v>0</v>
      </c>
      <c r="FA26" s="36"/>
      <c r="FB26" s="36"/>
      <c r="FC26" s="201">
        <f t="shared" si="75"/>
        <v>0</v>
      </c>
      <c r="FD26" s="37">
        <f t="shared" si="76"/>
        <v>0</v>
      </c>
      <c r="FE26" s="36">
        <f t="shared" si="77"/>
        <v>0</v>
      </c>
      <c r="FF26" s="201">
        <f t="shared" si="78"/>
        <v>0</v>
      </c>
      <c r="FG26" s="36"/>
      <c r="FH26" s="36"/>
      <c r="FI26" s="201">
        <f t="shared" si="79"/>
        <v>0</v>
      </c>
      <c r="FJ26" s="36">
        <f t="shared" si="80"/>
        <v>0</v>
      </c>
      <c r="FK26" s="36">
        <f t="shared" si="80"/>
        <v>0</v>
      </c>
      <c r="FL26" s="201">
        <f t="shared" si="81"/>
        <v>0</v>
      </c>
      <c r="FM26" s="36"/>
      <c r="FN26" s="36"/>
      <c r="FO26" s="201">
        <f t="shared" si="82"/>
        <v>0</v>
      </c>
      <c r="FP26" s="37">
        <f t="shared" si="83"/>
        <v>0</v>
      </c>
      <c r="FQ26" s="36">
        <f t="shared" si="84"/>
        <v>0</v>
      </c>
      <c r="FR26" s="201">
        <f t="shared" si="85"/>
        <v>0</v>
      </c>
      <c r="FS26" s="37">
        <f t="shared" si="282"/>
        <v>0</v>
      </c>
      <c r="FT26" s="36">
        <f t="shared" si="283"/>
        <v>0</v>
      </c>
      <c r="FU26" s="201">
        <f t="shared" si="5"/>
        <v>0</v>
      </c>
      <c r="FV26" s="36"/>
      <c r="FW26" s="36"/>
      <c r="FX26" s="201">
        <f t="shared" si="86"/>
        <v>0</v>
      </c>
      <c r="FY26" s="36"/>
      <c r="FZ26" s="36"/>
      <c r="GA26" s="201">
        <f t="shared" si="87"/>
        <v>0</v>
      </c>
      <c r="GB26" s="36"/>
      <c r="GC26" s="36"/>
      <c r="GD26" s="201">
        <f t="shared" si="88"/>
        <v>0</v>
      </c>
      <c r="GE26" s="36"/>
      <c r="GF26" s="36"/>
      <c r="GG26" s="201">
        <f t="shared" si="89"/>
        <v>0</v>
      </c>
      <c r="GH26" s="36"/>
      <c r="GI26" s="36"/>
      <c r="GJ26" s="201">
        <f t="shared" si="90"/>
        <v>0</v>
      </c>
      <c r="GK26" s="36"/>
      <c r="GL26" s="36"/>
      <c r="GM26" s="201">
        <f t="shared" si="91"/>
        <v>0</v>
      </c>
      <c r="GN26" s="37">
        <f t="shared" si="92"/>
        <v>0</v>
      </c>
      <c r="GO26" s="36">
        <f t="shared" si="93"/>
        <v>0</v>
      </c>
      <c r="GP26" s="201">
        <f t="shared" si="94"/>
        <v>0</v>
      </c>
      <c r="GQ26" s="36"/>
      <c r="GR26" s="36"/>
      <c r="GS26" s="201">
        <f t="shared" si="95"/>
        <v>0</v>
      </c>
      <c r="GT26" s="37">
        <f t="shared" si="96"/>
        <v>0</v>
      </c>
      <c r="GU26" s="36">
        <f t="shared" si="97"/>
        <v>0</v>
      </c>
      <c r="GV26" s="201">
        <f t="shared" si="98"/>
        <v>0</v>
      </c>
      <c r="GW26" s="36"/>
      <c r="GX26" s="36"/>
      <c r="GY26" s="201">
        <f t="shared" si="99"/>
        <v>0</v>
      </c>
      <c r="GZ26" s="36"/>
      <c r="HA26" s="36"/>
      <c r="HB26" s="201">
        <f t="shared" si="100"/>
        <v>0</v>
      </c>
      <c r="HC26" s="37">
        <f t="shared" si="101"/>
        <v>0</v>
      </c>
      <c r="HD26" s="36">
        <f t="shared" si="102"/>
        <v>0</v>
      </c>
      <c r="HE26" s="201">
        <f t="shared" si="103"/>
        <v>0</v>
      </c>
      <c r="HF26" s="36"/>
      <c r="HG26" s="36"/>
      <c r="HH26" s="201">
        <f t="shared" si="104"/>
        <v>0</v>
      </c>
      <c r="HI26" s="36"/>
      <c r="HJ26" s="36"/>
      <c r="HK26" s="201">
        <f t="shared" si="105"/>
        <v>0</v>
      </c>
      <c r="HL26" s="37">
        <f t="shared" si="106"/>
        <v>0</v>
      </c>
      <c r="HM26" s="36">
        <f t="shared" si="107"/>
        <v>0</v>
      </c>
      <c r="HN26" s="201">
        <f t="shared" si="108"/>
        <v>0</v>
      </c>
      <c r="HO26" s="36">
        <v>522336</v>
      </c>
      <c r="HP26" s="36">
        <f>22669+3000+4000</f>
        <v>29669</v>
      </c>
      <c r="HQ26" s="201">
        <f t="shared" si="109"/>
        <v>552005</v>
      </c>
      <c r="HR26" s="36">
        <v>7000</v>
      </c>
      <c r="HS26" s="36"/>
      <c r="HT26" s="201">
        <f t="shared" si="110"/>
        <v>7000</v>
      </c>
      <c r="HU26" s="37">
        <f t="shared" si="111"/>
        <v>529336</v>
      </c>
      <c r="HV26" s="36">
        <f t="shared" si="112"/>
        <v>29669</v>
      </c>
      <c r="HW26" s="201">
        <f t="shared" si="113"/>
        <v>559005</v>
      </c>
      <c r="HX26" s="36"/>
      <c r="HY26" s="36"/>
      <c r="HZ26" s="201">
        <f t="shared" si="114"/>
        <v>0</v>
      </c>
      <c r="IA26" s="37">
        <f t="shared" si="115"/>
        <v>0</v>
      </c>
      <c r="IB26" s="36">
        <f t="shared" si="116"/>
        <v>0</v>
      </c>
      <c r="IC26" s="201">
        <f t="shared" si="117"/>
        <v>0</v>
      </c>
      <c r="ID26" s="37">
        <f t="shared" si="118"/>
        <v>529336</v>
      </c>
      <c r="IE26" s="36">
        <f t="shared" si="6"/>
        <v>29669</v>
      </c>
      <c r="IF26" s="201">
        <f t="shared" si="6"/>
        <v>559005</v>
      </c>
      <c r="IG26" s="36"/>
      <c r="IH26" s="36"/>
      <c r="II26" s="201">
        <f t="shared" si="119"/>
        <v>0</v>
      </c>
      <c r="IJ26" s="36"/>
      <c r="IK26" s="36"/>
      <c r="IL26" s="201">
        <f t="shared" si="120"/>
        <v>0</v>
      </c>
      <c r="IM26" s="36"/>
      <c r="IN26" s="36"/>
      <c r="IO26" s="201">
        <f t="shared" si="121"/>
        <v>0</v>
      </c>
      <c r="IP26" s="37">
        <f t="shared" si="122"/>
        <v>0</v>
      </c>
      <c r="IQ26" s="36">
        <f t="shared" si="123"/>
        <v>0</v>
      </c>
      <c r="IR26" s="201">
        <f t="shared" si="124"/>
        <v>0</v>
      </c>
      <c r="IS26" s="36"/>
      <c r="IT26" s="36"/>
      <c r="IU26" s="201">
        <f t="shared" si="125"/>
        <v>0</v>
      </c>
      <c r="IV26" s="36"/>
      <c r="IW26" s="36"/>
      <c r="IX26" s="201">
        <f t="shared" si="126"/>
        <v>0</v>
      </c>
      <c r="IY26" s="36"/>
      <c r="IZ26" s="36"/>
      <c r="JA26" s="201">
        <f t="shared" si="127"/>
        <v>0</v>
      </c>
      <c r="JB26" s="36"/>
      <c r="JC26" s="36"/>
      <c r="JD26" s="201">
        <f t="shared" si="128"/>
        <v>0</v>
      </c>
      <c r="JE26" s="36">
        <f t="shared" si="129"/>
        <v>0</v>
      </c>
      <c r="JF26" s="36">
        <f t="shared" si="129"/>
        <v>0</v>
      </c>
      <c r="JG26" s="201">
        <f t="shared" si="130"/>
        <v>0</v>
      </c>
      <c r="JH26" s="37">
        <f t="shared" si="131"/>
        <v>0</v>
      </c>
      <c r="JI26" s="36">
        <f t="shared" si="132"/>
        <v>0</v>
      </c>
      <c r="JJ26" s="201">
        <f t="shared" si="133"/>
        <v>0</v>
      </c>
      <c r="JK26" s="36"/>
      <c r="JL26" s="36"/>
      <c r="JM26" s="201">
        <f t="shared" si="134"/>
        <v>0</v>
      </c>
      <c r="JN26" s="36"/>
      <c r="JO26" s="36"/>
      <c r="JP26" s="201">
        <f t="shared" si="135"/>
        <v>0</v>
      </c>
      <c r="JQ26" s="36"/>
      <c r="JR26" s="36"/>
      <c r="JS26" s="201">
        <f t="shared" si="136"/>
        <v>0</v>
      </c>
      <c r="JT26" s="37"/>
      <c r="JU26" s="36"/>
      <c r="JV26" s="201">
        <f t="shared" si="137"/>
        <v>0</v>
      </c>
      <c r="JW26" s="37"/>
      <c r="JX26" s="36"/>
      <c r="JY26" s="201">
        <f t="shared" si="138"/>
        <v>0</v>
      </c>
      <c r="JZ26" s="37">
        <f t="shared" si="139"/>
        <v>0</v>
      </c>
      <c r="KA26" s="36">
        <f t="shared" si="140"/>
        <v>0</v>
      </c>
      <c r="KB26" s="201">
        <f t="shared" si="141"/>
        <v>0</v>
      </c>
      <c r="KC26" s="36"/>
      <c r="KD26" s="36"/>
      <c r="KE26" s="201">
        <f t="shared" si="142"/>
        <v>0</v>
      </c>
      <c r="KF26" s="36"/>
      <c r="KG26" s="36"/>
      <c r="KH26" s="201">
        <f t="shared" si="143"/>
        <v>0</v>
      </c>
      <c r="KI26" s="37">
        <f t="shared" si="144"/>
        <v>0</v>
      </c>
      <c r="KJ26" s="36">
        <f t="shared" si="7"/>
        <v>0</v>
      </c>
      <c r="KK26" s="201">
        <f t="shared" si="7"/>
        <v>0</v>
      </c>
      <c r="KL26" s="37">
        <f t="shared" si="284"/>
        <v>0</v>
      </c>
      <c r="KM26" s="36">
        <f t="shared" si="285"/>
        <v>0</v>
      </c>
      <c r="KN26" s="201">
        <f t="shared" si="8"/>
        <v>0</v>
      </c>
      <c r="KO26" s="117"/>
      <c r="KP26" s="38"/>
      <c r="KQ26" s="201">
        <f t="shared" si="145"/>
        <v>0</v>
      </c>
      <c r="KR26" s="117"/>
      <c r="KS26" s="38"/>
      <c r="KT26" s="201">
        <f t="shared" si="146"/>
        <v>0</v>
      </c>
      <c r="KU26" s="117"/>
      <c r="KV26" s="38"/>
      <c r="KW26" s="201">
        <f t="shared" si="147"/>
        <v>0</v>
      </c>
      <c r="KX26" s="112">
        <f t="shared" si="148"/>
        <v>0</v>
      </c>
      <c r="KY26" s="36">
        <f t="shared" si="160"/>
        <v>0</v>
      </c>
      <c r="KZ26" s="201">
        <f t="shared" si="161"/>
        <v>0</v>
      </c>
      <c r="LA26" s="117"/>
      <c r="LB26" s="38"/>
      <c r="LC26" s="201">
        <f t="shared" si="151"/>
        <v>0</v>
      </c>
      <c r="LD26" s="112">
        <f t="shared" si="152"/>
        <v>0</v>
      </c>
      <c r="LE26" s="36">
        <f t="shared" si="153"/>
        <v>0</v>
      </c>
      <c r="LF26" s="201">
        <f t="shared" si="154"/>
        <v>0</v>
      </c>
      <c r="LG26" s="117"/>
      <c r="LH26" s="38"/>
      <c r="LI26" s="201">
        <f t="shared" si="155"/>
        <v>0</v>
      </c>
      <c r="LJ26" s="117">
        <f t="shared" si="156"/>
        <v>0</v>
      </c>
      <c r="LK26" s="148">
        <f t="shared" si="157"/>
        <v>0</v>
      </c>
      <c r="LL26" s="201">
        <f t="shared" si="158"/>
        <v>0</v>
      </c>
      <c r="LM26" s="117">
        <f t="shared" si="9"/>
        <v>0</v>
      </c>
      <c r="LN26" s="36">
        <f t="shared" si="10"/>
        <v>0</v>
      </c>
      <c r="LO26" s="201">
        <f t="shared" si="11"/>
        <v>0</v>
      </c>
      <c r="LP26" s="37">
        <f t="shared" si="12"/>
        <v>529336</v>
      </c>
      <c r="LQ26" s="36">
        <f t="shared" si="13"/>
        <v>29669</v>
      </c>
      <c r="LR26" s="201">
        <f t="shared" si="14"/>
        <v>559005</v>
      </c>
      <c r="LS26" s="37">
        <f t="shared" si="15"/>
        <v>529336</v>
      </c>
      <c r="LT26" s="36">
        <f t="shared" si="16"/>
        <v>29669</v>
      </c>
      <c r="LU26" s="201">
        <f t="shared" si="17"/>
        <v>559005</v>
      </c>
    </row>
    <row r="27" spans="1:333" s="36" customFormat="1" x14ac:dyDescent="0.25">
      <c r="A27" s="33">
        <v>18</v>
      </c>
      <c r="B27" s="34" t="s">
        <v>196</v>
      </c>
      <c r="C27" s="35" t="s">
        <v>162</v>
      </c>
      <c r="F27" s="178">
        <f t="shared" si="438"/>
        <v>0</v>
      </c>
      <c r="I27" s="201">
        <f t="shared" si="159"/>
        <v>0</v>
      </c>
      <c r="L27" s="201">
        <f t="shared" si="19"/>
        <v>0</v>
      </c>
      <c r="O27" s="201">
        <f t="shared" si="20"/>
        <v>0</v>
      </c>
      <c r="R27" s="201">
        <f t="shared" si="21"/>
        <v>0</v>
      </c>
      <c r="U27" s="201">
        <f t="shared" si="22"/>
        <v>0</v>
      </c>
      <c r="X27" s="201">
        <f t="shared" si="23"/>
        <v>0</v>
      </c>
      <c r="AA27" s="201">
        <f t="shared" si="24"/>
        <v>0</v>
      </c>
      <c r="AB27" s="36">
        <f t="shared" si="281"/>
        <v>0</v>
      </c>
      <c r="AC27" s="36">
        <f t="shared" si="281"/>
        <v>0</v>
      </c>
      <c r="AD27" s="201">
        <f t="shared" si="281"/>
        <v>0</v>
      </c>
      <c r="AG27" s="201">
        <f t="shared" si="25"/>
        <v>0</v>
      </c>
      <c r="AH27" s="36">
        <f t="shared" si="26"/>
        <v>0</v>
      </c>
      <c r="AI27" s="36">
        <f t="shared" si="26"/>
        <v>0</v>
      </c>
      <c r="AJ27" s="201">
        <f t="shared" si="27"/>
        <v>0</v>
      </c>
      <c r="AM27" s="201">
        <f t="shared" si="28"/>
        <v>0</v>
      </c>
      <c r="AP27" s="201">
        <f t="shared" si="29"/>
        <v>0</v>
      </c>
      <c r="AQ27" s="39"/>
      <c r="AS27" s="201">
        <f t="shared" si="30"/>
        <v>0</v>
      </c>
      <c r="AT27" s="39"/>
      <c r="AV27" s="201">
        <f t="shared" si="31"/>
        <v>0</v>
      </c>
      <c r="AY27" s="201">
        <f t="shared" si="32"/>
        <v>0</v>
      </c>
      <c r="BB27" s="201">
        <f t="shared" si="33"/>
        <v>0</v>
      </c>
      <c r="BC27" s="39">
        <f t="shared" si="34"/>
        <v>0</v>
      </c>
      <c r="BD27" s="36">
        <f t="shared" si="35"/>
        <v>0</v>
      </c>
      <c r="BE27" s="201">
        <f t="shared" si="36"/>
        <v>0</v>
      </c>
      <c r="BH27" s="201">
        <f t="shared" si="37"/>
        <v>0</v>
      </c>
      <c r="BK27" s="201">
        <f t="shared" si="38"/>
        <v>0</v>
      </c>
      <c r="BN27" s="201">
        <f t="shared" si="39"/>
        <v>0</v>
      </c>
      <c r="BQ27" s="201">
        <f t="shared" si="40"/>
        <v>0</v>
      </c>
      <c r="BT27" s="201">
        <f t="shared" si="41"/>
        <v>0</v>
      </c>
      <c r="BW27" s="201">
        <f t="shared" si="42"/>
        <v>0</v>
      </c>
      <c r="BZ27" s="201">
        <f t="shared" si="43"/>
        <v>0</v>
      </c>
      <c r="CC27" s="201">
        <f t="shared" si="44"/>
        <v>0</v>
      </c>
      <c r="CD27" s="37">
        <f t="shared" si="45"/>
        <v>0</v>
      </c>
      <c r="CE27" s="36">
        <f t="shared" si="46"/>
        <v>0</v>
      </c>
      <c r="CF27" s="201">
        <f t="shared" si="46"/>
        <v>0</v>
      </c>
      <c r="CI27" s="201">
        <f t="shared" si="47"/>
        <v>0</v>
      </c>
      <c r="CL27" s="201">
        <f t="shared" si="48"/>
        <v>0</v>
      </c>
      <c r="CO27" s="201">
        <f t="shared" si="49"/>
        <v>0</v>
      </c>
      <c r="CR27" s="201">
        <f t="shared" si="50"/>
        <v>0</v>
      </c>
      <c r="CS27" s="37">
        <f t="shared" si="51"/>
        <v>0</v>
      </c>
      <c r="CT27" s="36">
        <f t="shared" si="52"/>
        <v>0</v>
      </c>
      <c r="CU27" s="201">
        <f t="shared" si="52"/>
        <v>0</v>
      </c>
      <c r="CX27" s="201">
        <f t="shared" si="53"/>
        <v>0</v>
      </c>
      <c r="DA27" s="201">
        <f t="shared" si="54"/>
        <v>0</v>
      </c>
      <c r="DD27" s="201">
        <f t="shared" si="55"/>
        <v>0</v>
      </c>
      <c r="DG27" s="201">
        <f t="shared" si="56"/>
        <v>0</v>
      </c>
      <c r="DJ27" s="201">
        <f t="shared" si="57"/>
        <v>0</v>
      </c>
      <c r="DK27" s="37">
        <f t="shared" si="58"/>
        <v>0</v>
      </c>
      <c r="DL27" s="36">
        <f t="shared" si="59"/>
        <v>0</v>
      </c>
      <c r="DM27" s="201">
        <f t="shared" si="59"/>
        <v>0</v>
      </c>
      <c r="DP27" s="201">
        <f t="shared" si="60"/>
        <v>0</v>
      </c>
      <c r="DS27" s="201">
        <f t="shared" si="61"/>
        <v>0</v>
      </c>
      <c r="DV27" s="201">
        <f t="shared" si="62"/>
        <v>0</v>
      </c>
      <c r="DW27" s="36">
        <f t="shared" si="63"/>
        <v>0</v>
      </c>
      <c r="DX27" s="36">
        <f t="shared" si="4"/>
        <v>0</v>
      </c>
      <c r="DY27" s="201">
        <f t="shared" si="4"/>
        <v>0</v>
      </c>
      <c r="EB27" s="201">
        <f t="shared" si="64"/>
        <v>0</v>
      </c>
      <c r="EE27" s="201">
        <f t="shared" si="65"/>
        <v>0</v>
      </c>
      <c r="EH27" s="201">
        <f t="shared" si="66"/>
        <v>0</v>
      </c>
      <c r="EK27" s="201">
        <f t="shared" si="67"/>
        <v>0</v>
      </c>
      <c r="EN27" s="201">
        <f t="shared" si="68"/>
        <v>0</v>
      </c>
      <c r="EO27" s="37">
        <f t="shared" si="69"/>
        <v>0</v>
      </c>
      <c r="EP27" s="36">
        <f t="shared" si="70"/>
        <v>0</v>
      </c>
      <c r="EQ27" s="201">
        <f t="shared" si="71"/>
        <v>0</v>
      </c>
      <c r="ET27" s="201">
        <f t="shared" si="72"/>
        <v>0</v>
      </c>
      <c r="EW27" s="201">
        <f t="shared" si="73"/>
        <v>0</v>
      </c>
      <c r="EZ27" s="201">
        <f t="shared" si="74"/>
        <v>0</v>
      </c>
      <c r="FC27" s="201">
        <f t="shared" si="75"/>
        <v>0</v>
      </c>
      <c r="FD27" s="37">
        <f t="shared" si="76"/>
        <v>0</v>
      </c>
      <c r="FE27" s="36">
        <f t="shared" si="77"/>
        <v>0</v>
      </c>
      <c r="FF27" s="201">
        <f t="shared" si="78"/>
        <v>0</v>
      </c>
      <c r="FI27" s="201">
        <f t="shared" si="79"/>
        <v>0</v>
      </c>
      <c r="FJ27" s="36">
        <f t="shared" si="80"/>
        <v>0</v>
      </c>
      <c r="FK27" s="36">
        <f t="shared" si="80"/>
        <v>0</v>
      </c>
      <c r="FL27" s="201">
        <f t="shared" si="81"/>
        <v>0</v>
      </c>
      <c r="FO27" s="201">
        <f t="shared" si="82"/>
        <v>0</v>
      </c>
      <c r="FP27" s="37">
        <f t="shared" si="83"/>
        <v>0</v>
      </c>
      <c r="FQ27" s="36">
        <f t="shared" si="84"/>
        <v>0</v>
      </c>
      <c r="FR27" s="201">
        <f t="shared" si="85"/>
        <v>0</v>
      </c>
      <c r="FS27" s="37">
        <f t="shared" si="282"/>
        <v>0</v>
      </c>
      <c r="FT27" s="36">
        <f t="shared" si="283"/>
        <v>0</v>
      </c>
      <c r="FU27" s="201">
        <f t="shared" si="283"/>
        <v>0</v>
      </c>
      <c r="FX27" s="201">
        <f t="shared" si="86"/>
        <v>0</v>
      </c>
      <c r="GA27" s="201">
        <f t="shared" si="87"/>
        <v>0</v>
      </c>
      <c r="GD27" s="201">
        <f t="shared" si="88"/>
        <v>0</v>
      </c>
      <c r="GG27" s="201">
        <f t="shared" si="89"/>
        <v>0</v>
      </c>
      <c r="GJ27" s="201">
        <f t="shared" si="90"/>
        <v>0</v>
      </c>
      <c r="GM27" s="201">
        <f t="shared" si="91"/>
        <v>0</v>
      </c>
      <c r="GN27" s="37">
        <f t="shared" si="92"/>
        <v>0</v>
      </c>
      <c r="GO27" s="36">
        <f t="shared" si="93"/>
        <v>0</v>
      </c>
      <c r="GP27" s="201">
        <f t="shared" si="94"/>
        <v>0</v>
      </c>
      <c r="GS27" s="201">
        <f t="shared" si="95"/>
        <v>0</v>
      </c>
      <c r="GT27" s="37">
        <f t="shared" si="96"/>
        <v>0</v>
      </c>
      <c r="GU27" s="36">
        <f t="shared" si="97"/>
        <v>0</v>
      </c>
      <c r="GV27" s="201">
        <f t="shared" si="98"/>
        <v>0</v>
      </c>
      <c r="GY27" s="201">
        <f t="shared" si="99"/>
        <v>0</v>
      </c>
      <c r="HB27" s="201">
        <f t="shared" si="100"/>
        <v>0</v>
      </c>
      <c r="HC27" s="37">
        <f t="shared" si="101"/>
        <v>0</v>
      </c>
      <c r="HD27" s="36">
        <f t="shared" si="102"/>
        <v>0</v>
      </c>
      <c r="HE27" s="201">
        <f t="shared" si="103"/>
        <v>0</v>
      </c>
      <c r="HH27" s="201">
        <f t="shared" si="104"/>
        <v>0</v>
      </c>
      <c r="HK27" s="201">
        <f t="shared" si="105"/>
        <v>0</v>
      </c>
      <c r="HL27" s="37">
        <f t="shared" si="106"/>
        <v>0</v>
      </c>
      <c r="HM27" s="36">
        <f t="shared" si="107"/>
        <v>0</v>
      </c>
      <c r="HN27" s="201">
        <f t="shared" si="108"/>
        <v>0</v>
      </c>
      <c r="HQ27" s="201">
        <f t="shared" si="109"/>
        <v>0</v>
      </c>
      <c r="HT27" s="201">
        <f t="shared" si="110"/>
        <v>0</v>
      </c>
      <c r="HU27" s="37">
        <f t="shared" si="111"/>
        <v>0</v>
      </c>
      <c r="HV27" s="36">
        <f t="shared" si="112"/>
        <v>0</v>
      </c>
      <c r="HW27" s="201">
        <f t="shared" si="113"/>
        <v>0</v>
      </c>
      <c r="HZ27" s="201">
        <f t="shared" si="114"/>
        <v>0</v>
      </c>
      <c r="IA27" s="37">
        <f t="shared" si="115"/>
        <v>0</v>
      </c>
      <c r="IB27" s="36">
        <f t="shared" si="116"/>
        <v>0</v>
      </c>
      <c r="IC27" s="201">
        <f t="shared" si="117"/>
        <v>0</v>
      </c>
      <c r="ID27" s="37">
        <f t="shared" si="118"/>
        <v>0</v>
      </c>
      <c r="IE27" s="36">
        <f t="shared" si="6"/>
        <v>0</v>
      </c>
      <c r="IF27" s="201">
        <f t="shared" si="6"/>
        <v>0</v>
      </c>
      <c r="II27" s="201">
        <f t="shared" si="119"/>
        <v>0</v>
      </c>
      <c r="IL27" s="201">
        <f t="shared" si="120"/>
        <v>0</v>
      </c>
      <c r="IO27" s="201">
        <f t="shared" si="121"/>
        <v>0</v>
      </c>
      <c r="IP27" s="37">
        <f t="shared" si="122"/>
        <v>0</v>
      </c>
      <c r="IQ27" s="36">
        <f t="shared" si="123"/>
        <v>0</v>
      </c>
      <c r="IR27" s="201">
        <f t="shared" si="124"/>
        <v>0</v>
      </c>
      <c r="IU27" s="201">
        <f t="shared" si="125"/>
        <v>0</v>
      </c>
      <c r="IX27" s="201">
        <f t="shared" si="126"/>
        <v>0</v>
      </c>
      <c r="JA27" s="201">
        <f t="shared" si="127"/>
        <v>0</v>
      </c>
      <c r="JD27" s="201">
        <f t="shared" si="128"/>
        <v>0</v>
      </c>
      <c r="JE27" s="36">
        <f t="shared" si="129"/>
        <v>0</v>
      </c>
      <c r="JF27" s="36">
        <f t="shared" si="129"/>
        <v>0</v>
      </c>
      <c r="JG27" s="201">
        <f t="shared" si="130"/>
        <v>0</v>
      </c>
      <c r="JH27" s="37">
        <f t="shared" si="131"/>
        <v>0</v>
      </c>
      <c r="JI27" s="36">
        <f t="shared" si="132"/>
        <v>0</v>
      </c>
      <c r="JJ27" s="201">
        <f t="shared" si="133"/>
        <v>0</v>
      </c>
      <c r="JM27" s="201">
        <f t="shared" si="134"/>
        <v>0</v>
      </c>
      <c r="JP27" s="201">
        <f t="shared" si="135"/>
        <v>0</v>
      </c>
      <c r="JS27" s="201">
        <f t="shared" si="136"/>
        <v>0</v>
      </c>
      <c r="JT27" s="37"/>
      <c r="JV27" s="201">
        <f t="shared" si="137"/>
        <v>0</v>
      </c>
      <c r="JW27" s="37"/>
      <c r="JY27" s="201">
        <f t="shared" si="138"/>
        <v>0</v>
      </c>
      <c r="JZ27" s="37">
        <f t="shared" si="139"/>
        <v>0</v>
      </c>
      <c r="KA27" s="36">
        <f t="shared" si="140"/>
        <v>0</v>
      </c>
      <c r="KB27" s="201">
        <f t="shared" si="141"/>
        <v>0</v>
      </c>
      <c r="KE27" s="201">
        <f t="shared" si="142"/>
        <v>0</v>
      </c>
      <c r="KH27" s="201">
        <f t="shared" si="143"/>
        <v>0</v>
      </c>
      <c r="KI27" s="37">
        <f t="shared" si="144"/>
        <v>0</v>
      </c>
      <c r="KJ27" s="36">
        <f t="shared" si="7"/>
        <v>0</v>
      </c>
      <c r="KK27" s="201">
        <f t="shared" si="7"/>
        <v>0</v>
      </c>
      <c r="KL27" s="37">
        <f t="shared" si="284"/>
        <v>0</v>
      </c>
      <c r="KM27" s="36">
        <f t="shared" si="285"/>
        <v>0</v>
      </c>
      <c r="KN27" s="201">
        <f t="shared" si="285"/>
        <v>0</v>
      </c>
      <c r="KO27" s="117"/>
      <c r="KP27" s="38"/>
      <c r="KQ27" s="201">
        <f t="shared" si="145"/>
        <v>0</v>
      </c>
      <c r="KR27" s="117"/>
      <c r="KS27" s="38"/>
      <c r="KT27" s="201">
        <f t="shared" si="146"/>
        <v>0</v>
      </c>
      <c r="KU27" s="117"/>
      <c r="KV27" s="38"/>
      <c r="KW27" s="201">
        <f t="shared" si="147"/>
        <v>0</v>
      </c>
      <c r="KX27" s="112">
        <f t="shared" si="148"/>
        <v>0</v>
      </c>
      <c r="KY27" s="36">
        <f t="shared" si="160"/>
        <v>0</v>
      </c>
      <c r="KZ27" s="201">
        <f t="shared" si="161"/>
        <v>0</v>
      </c>
      <c r="LA27" s="117"/>
      <c r="LB27" s="38"/>
      <c r="LC27" s="201">
        <f t="shared" si="151"/>
        <v>0</v>
      </c>
      <c r="LD27" s="112">
        <f t="shared" si="152"/>
        <v>0</v>
      </c>
      <c r="LE27" s="36">
        <f t="shared" si="153"/>
        <v>0</v>
      </c>
      <c r="LF27" s="201">
        <f t="shared" si="154"/>
        <v>0</v>
      </c>
      <c r="LG27" s="117"/>
      <c r="LH27" s="38"/>
      <c r="LI27" s="201">
        <f t="shared" si="155"/>
        <v>0</v>
      </c>
      <c r="LJ27" s="117">
        <f t="shared" si="156"/>
        <v>0</v>
      </c>
      <c r="LK27" s="148">
        <f t="shared" si="157"/>
        <v>0</v>
      </c>
      <c r="LL27" s="201">
        <f t="shared" si="158"/>
        <v>0</v>
      </c>
      <c r="LM27" s="117">
        <f t="shared" si="9"/>
        <v>0</v>
      </c>
      <c r="LN27" s="36">
        <f t="shared" si="10"/>
        <v>0</v>
      </c>
      <c r="LO27" s="201">
        <f t="shared" si="11"/>
        <v>0</v>
      </c>
      <c r="LP27" s="37">
        <f t="shared" si="12"/>
        <v>0</v>
      </c>
      <c r="LQ27" s="36">
        <f t="shared" si="13"/>
        <v>0</v>
      </c>
      <c r="LR27" s="201">
        <f t="shared" si="14"/>
        <v>0</v>
      </c>
      <c r="LS27" s="37">
        <f t="shared" si="15"/>
        <v>0</v>
      </c>
      <c r="LT27" s="36">
        <f t="shared" si="16"/>
        <v>0</v>
      </c>
      <c r="LU27" s="201">
        <f t="shared" si="17"/>
        <v>0</v>
      </c>
    </row>
    <row r="28" spans="1:333" s="36" customFormat="1" x14ac:dyDescent="0.25">
      <c r="A28" s="33">
        <v>19</v>
      </c>
      <c r="B28" s="34" t="s">
        <v>271</v>
      </c>
      <c r="C28" s="35" t="s">
        <v>272</v>
      </c>
      <c r="F28" s="178">
        <f t="shared" si="438"/>
        <v>0</v>
      </c>
      <c r="I28" s="201">
        <f t="shared" si="159"/>
        <v>0</v>
      </c>
      <c r="L28" s="201">
        <f t="shared" si="19"/>
        <v>0</v>
      </c>
      <c r="O28" s="201">
        <f t="shared" si="20"/>
        <v>0</v>
      </c>
      <c r="R28" s="201">
        <f t="shared" si="21"/>
        <v>0</v>
      </c>
      <c r="U28" s="201">
        <f t="shared" si="22"/>
        <v>0</v>
      </c>
      <c r="X28" s="201">
        <f t="shared" si="23"/>
        <v>0</v>
      </c>
      <c r="AA28" s="201">
        <f t="shared" si="24"/>
        <v>0</v>
      </c>
      <c r="AB28" s="36">
        <f t="shared" si="281"/>
        <v>0</v>
      </c>
      <c r="AC28" s="36">
        <f t="shared" si="281"/>
        <v>0</v>
      </c>
      <c r="AD28" s="201">
        <f t="shared" si="281"/>
        <v>0</v>
      </c>
      <c r="AG28" s="201">
        <f t="shared" si="25"/>
        <v>0</v>
      </c>
      <c r="AH28" s="36">
        <f t="shared" ref="AH28:AI28" si="439">SUM(D28,AB28,AE28)</f>
        <v>0</v>
      </c>
      <c r="AI28" s="36">
        <f t="shared" si="439"/>
        <v>0</v>
      </c>
      <c r="AJ28" s="201">
        <f t="shared" si="27"/>
        <v>0</v>
      </c>
      <c r="AM28" s="201">
        <f t="shared" si="28"/>
        <v>0</v>
      </c>
      <c r="AP28" s="201">
        <f t="shared" si="29"/>
        <v>0</v>
      </c>
      <c r="AQ28" s="39"/>
      <c r="AS28" s="201">
        <f t="shared" si="30"/>
        <v>0</v>
      </c>
      <c r="AT28" s="39"/>
      <c r="AV28" s="201">
        <f t="shared" si="31"/>
        <v>0</v>
      </c>
      <c r="AY28" s="201">
        <f t="shared" si="32"/>
        <v>0</v>
      </c>
      <c r="BB28" s="201">
        <f t="shared" si="33"/>
        <v>0</v>
      </c>
      <c r="BC28" s="39">
        <f t="shared" si="34"/>
        <v>0</v>
      </c>
      <c r="BD28" s="36">
        <f t="shared" si="35"/>
        <v>0</v>
      </c>
      <c r="BE28" s="201">
        <f t="shared" si="36"/>
        <v>0</v>
      </c>
      <c r="BH28" s="201">
        <f t="shared" si="37"/>
        <v>0</v>
      </c>
      <c r="BK28" s="201">
        <f t="shared" si="38"/>
        <v>0</v>
      </c>
      <c r="BN28" s="201">
        <f t="shared" si="39"/>
        <v>0</v>
      </c>
      <c r="BQ28" s="201">
        <f t="shared" si="40"/>
        <v>0</v>
      </c>
      <c r="BT28" s="201">
        <f t="shared" si="41"/>
        <v>0</v>
      </c>
      <c r="BW28" s="201">
        <f t="shared" si="42"/>
        <v>0</v>
      </c>
      <c r="BZ28" s="201">
        <f t="shared" si="43"/>
        <v>0</v>
      </c>
      <c r="CC28" s="201">
        <f t="shared" si="44"/>
        <v>0</v>
      </c>
      <c r="CD28" s="37">
        <f t="shared" si="45"/>
        <v>0</v>
      </c>
      <c r="CE28" s="36">
        <f t="shared" si="46"/>
        <v>0</v>
      </c>
      <c r="CF28" s="201">
        <f t="shared" si="46"/>
        <v>0</v>
      </c>
      <c r="CI28" s="201">
        <f t="shared" si="47"/>
        <v>0</v>
      </c>
      <c r="CL28" s="201">
        <f t="shared" si="48"/>
        <v>0</v>
      </c>
      <c r="CO28" s="201">
        <f t="shared" si="49"/>
        <v>0</v>
      </c>
      <c r="CR28" s="201">
        <f t="shared" si="50"/>
        <v>0</v>
      </c>
      <c r="CS28" s="37">
        <f t="shared" si="51"/>
        <v>0</v>
      </c>
      <c r="CT28" s="36">
        <f t="shared" si="52"/>
        <v>0</v>
      </c>
      <c r="CU28" s="201">
        <f t="shared" si="52"/>
        <v>0</v>
      </c>
      <c r="CX28" s="201">
        <f t="shared" si="53"/>
        <v>0</v>
      </c>
      <c r="DA28" s="201">
        <f t="shared" si="54"/>
        <v>0</v>
      </c>
      <c r="DD28" s="201">
        <f t="shared" si="55"/>
        <v>0</v>
      </c>
      <c r="DG28" s="201">
        <f t="shared" si="56"/>
        <v>0</v>
      </c>
      <c r="DJ28" s="201">
        <f t="shared" si="57"/>
        <v>0</v>
      </c>
      <c r="DK28" s="37">
        <f t="shared" si="58"/>
        <v>0</v>
      </c>
      <c r="DL28" s="36">
        <f t="shared" si="59"/>
        <v>0</v>
      </c>
      <c r="DM28" s="201">
        <f t="shared" si="59"/>
        <v>0</v>
      </c>
      <c r="DP28" s="201">
        <f t="shared" si="60"/>
        <v>0</v>
      </c>
      <c r="DS28" s="201">
        <f t="shared" si="61"/>
        <v>0</v>
      </c>
      <c r="DV28" s="201">
        <f t="shared" si="62"/>
        <v>0</v>
      </c>
      <c r="DW28" s="36">
        <f t="shared" si="63"/>
        <v>0</v>
      </c>
      <c r="DX28" s="36">
        <f t="shared" si="4"/>
        <v>0</v>
      </c>
      <c r="DY28" s="201">
        <f t="shared" si="4"/>
        <v>0</v>
      </c>
      <c r="EB28" s="201">
        <f t="shared" si="64"/>
        <v>0</v>
      </c>
      <c r="EE28" s="201">
        <f t="shared" si="65"/>
        <v>0</v>
      </c>
      <c r="EH28" s="201">
        <f t="shared" si="66"/>
        <v>0</v>
      </c>
      <c r="EK28" s="201">
        <f t="shared" si="67"/>
        <v>0</v>
      </c>
      <c r="EN28" s="201">
        <f t="shared" si="68"/>
        <v>0</v>
      </c>
      <c r="EO28" s="37">
        <f t="shared" si="69"/>
        <v>0</v>
      </c>
      <c r="EP28" s="36">
        <f t="shared" si="70"/>
        <v>0</v>
      </c>
      <c r="EQ28" s="201">
        <f t="shared" si="71"/>
        <v>0</v>
      </c>
      <c r="ET28" s="201">
        <f t="shared" si="72"/>
        <v>0</v>
      </c>
      <c r="EW28" s="201">
        <f t="shared" si="73"/>
        <v>0</v>
      </c>
      <c r="EZ28" s="201">
        <f t="shared" si="74"/>
        <v>0</v>
      </c>
      <c r="FC28" s="201">
        <f t="shared" si="75"/>
        <v>0</v>
      </c>
      <c r="FD28" s="37">
        <f t="shared" si="76"/>
        <v>0</v>
      </c>
      <c r="FE28" s="36">
        <f t="shared" si="77"/>
        <v>0</v>
      </c>
      <c r="FF28" s="201">
        <f t="shared" si="78"/>
        <v>0</v>
      </c>
      <c r="FI28" s="201">
        <f t="shared" si="79"/>
        <v>0</v>
      </c>
      <c r="FJ28" s="36">
        <f t="shared" ref="FJ28:FK28" si="440">SUM(FG28)</f>
        <v>0</v>
      </c>
      <c r="FK28" s="36">
        <f t="shared" si="440"/>
        <v>0</v>
      </c>
      <c r="FL28" s="201">
        <f t="shared" si="81"/>
        <v>0</v>
      </c>
      <c r="FO28" s="201">
        <f t="shared" si="82"/>
        <v>0</v>
      </c>
      <c r="FP28" s="37">
        <f t="shared" si="83"/>
        <v>0</v>
      </c>
      <c r="FQ28" s="36">
        <f t="shared" si="84"/>
        <v>0</v>
      </c>
      <c r="FR28" s="201">
        <f t="shared" si="85"/>
        <v>0</v>
      </c>
      <c r="FS28" s="37">
        <f t="shared" si="282"/>
        <v>0</v>
      </c>
      <c r="FT28" s="36">
        <f t="shared" si="283"/>
        <v>0</v>
      </c>
      <c r="FU28" s="201">
        <f t="shared" si="283"/>
        <v>0</v>
      </c>
      <c r="FX28" s="201">
        <f t="shared" si="86"/>
        <v>0</v>
      </c>
      <c r="GA28" s="201">
        <f t="shared" si="87"/>
        <v>0</v>
      </c>
      <c r="GD28" s="201">
        <f t="shared" si="88"/>
        <v>0</v>
      </c>
      <c r="GG28" s="201">
        <f t="shared" si="89"/>
        <v>0</v>
      </c>
      <c r="GJ28" s="201">
        <f t="shared" si="90"/>
        <v>0</v>
      </c>
      <c r="GM28" s="201">
        <f t="shared" si="91"/>
        <v>0</v>
      </c>
      <c r="GN28" s="37">
        <f t="shared" si="92"/>
        <v>0</v>
      </c>
      <c r="GO28" s="36">
        <f t="shared" si="93"/>
        <v>0</v>
      </c>
      <c r="GP28" s="201">
        <f t="shared" si="94"/>
        <v>0</v>
      </c>
      <c r="GS28" s="201">
        <f t="shared" si="95"/>
        <v>0</v>
      </c>
      <c r="GT28" s="37">
        <f t="shared" si="96"/>
        <v>0</v>
      </c>
      <c r="GU28" s="36">
        <f t="shared" si="97"/>
        <v>0</v>
      </c>
      <c r="GV28" s="201">
        <f t="shared" si="98"/>
        <v>0</v>
      </c>
      <c r="GY28" s="201">
        <f t="shared" si="99"/>
        <v>0</v>
      </c>
      <c r="HB28" s="201">
        <f t="shared" si="100"/>
        <v>0</v>
      </c>
      <c r="HC28" s="37">
        <f t="shared" ref="HC28" si="441">SUM(GW28,GZ28)</f>
        <v>0</v>
      </c>
      <c r="HD28" s="36">
        <f t="shared" ref="HD28" si="442">SUM(GX28,HA28)</f>
        <v>0</v>
      </c>
      <c r="HE28" s="201">
        <f t="shared" si="103"/>
        <v>0</v>
      </c>
      <c r="HH28" s="201">
        <f t="shared" si="104"/>
        <v>0</v>
      </c>
      <c r="HK28" s="201">
        <f t="shared" si="105"/>
        <v>0</v>
      </c>
      <c r="HL28" s="37">
        <f t="shared" ref="HL28" si="443">SUM(HF28,HI28)</f>
        <v>0</v>
      </c>
      <c r="HM28" s="36">
        <f t="shared" ref="HM28" si="444">SUM(HG28,HJ28)</f>
        <v>0</v>
      </c>
      <c r="HN28" s="201">
        <f t="shared" si="108"/>
        <v>0</v>
      </c>
      <c r="HQ28" s="201">
        <f t="shared" si="109"/>
        <v>0</v>
      </c>
      <c r="HT28" s="201">
        <f t="shared" si="110"/>
        <v>0</v>
      </c>
      <c r="HU28" s="37">
        <f t="shared" si="111"/>
        <v>0</v>
      </c>
      <c r="HV28" s="36">
        <f t="shared" si="112"/>
        <v>0</v>
      </c>
      <c r="HW28" s="201">
        <f t="shared" si="113"/>
        <v>0</v>
      </c>
      <c r="HZ28" s="201">
        <f t="shared" si="114"/>
        <v>0</v>
      </c>
      <c r="IA28" s="37">
        <f t="shared" si="115"/>
        <v>0</v>
      </c>
      <c r="IB28" s="36">
        <f t="shared" si="116"/>
        <v>0</v>
      </c>
      <c r="IC28" s="201">
        <f t="shared" si="117"/>
        <v>0</v>
      </c>
      <c r="ID28" s="37">
        <f t="shared" si="118"/>
        <v>0</v>
      </c>
      <c r="IE28" s="36">
        <f t="shared" si="6"/>
        <v>0</v>
      </c>
      <c r="IF28" s="201">
        <f t="shared" si="6"/>
        <v>0</v>
      </c>
      <c r="II28" s="201">
        <f t="shared" si="119"/>
        <v>0</v>
      </c>
      <c r="IL28" s="201">
        <f t="shared" si="120"/>
        <v>0</v>
      </c>
      <c r="IO28" s="201">
        <f t="shared" si="121"/>
        <v>0</v>
      </c>
      <c r="IP28" s="37">
        <f t="shared" ref="IP28" si="445">SUM(IJ28,IM28)</f>
        <v>0</v>
      </c>
      <c r="IQ28" s="36">
        <f t="shared" ref="IQ28" si="446">SUM(IK28,IN28)</f>
        <v>0</v>
      </c>
      <c r="IR28" s="201">
        <f t="shared" si="124"/>
        <v>0</v>
      </c>
      <c r="IU28" s="201">
        <f t="shared" si="125"/>
        <v>0</v>
      </c>
      <c r="IX28" s="201">
        <f t="shared" si="126"/>
        <v>0</v>
      </c>
      <c r="JA28" s="201">
        <f t="shared" si="127"/>
        <v>0</v>
      </c>
      <c r="JD28" s="201">
        <f t="shared" si="128"/>
        <v>0</v>
      </c>
      <c r="JE28" s="36">
        <f t="shared" si="129"/>
        <v>0</v>
      </c>
      <c r="JF28" s="36">
        <f t="shared" si="129"/>
        <v>0</v>
      </c>
      <c r="JG28" s="201">
        <f t="shared" si="130"/>
        <v>0</v>
      </c>
      <c r="JH28" s="37">
        <f t="shared" si="131"/>
        <v>0</v>
      </c>
      <c r="JI28" s="36">
        <f t="shared" si="132"/>
        <v>0</v>
      </c>
      <c r="JJ28" s="201">
        <f t="shared" si="133"/>
        <v>0</v>
      </c>
      <c r="JM28" s="201">
        <f t="shared" si="134"/>
        <v>0</v>
      </c>
      <c r="JP28" s="201">
        <f t="shared" si="135"/>
        <v>0</v>
      </c>
      <c r="JS28" s="201">
        <f t="shared" si="136"/>
        <v>0</v>
      </c>
      <c r="JT28" s="37"/>
      <c r="JV28" s="201">
        <f t="shared" si="137"/>
        <v>0</v>
      </c>
      <c r="JW28" s="37"/>
      <c r="JY28" s="201">
        <f t="shared" si="138"/>
        <v>0</v>
      </c>
      <c r="JZ28" s="37">
        <f t="shared" si="139"/>
        <v>0</v>
      </c>
      <c r="KA28" s="36">
        <f t="shared" si="140"/>
        <v>0</v>
      </c>
      <c r="KB28" s="201">
        <f t="shared" si="141"/>
        <v>0</v>
      </c>
      <c r="KE28" s="201">
        <f t="shared" si="142"/>
        <v>0</v>
      </c>
      <c r="KH28" s="201">
        <f t="shared" si="143"/>
        <v>0</v>
      </c>
      <c r="KI28" s="37">
        <f t="shared" si="144"/>
        <v>0</v>
      </c>
      <c r="KJ28" s="36">
        <f t="shared" si="7"/>
        <v>0</v>
      </c>
      <c r="KK28" s="201">
        <f t="shared" si="7"/>
        <v>0</v>
      </c>
      <c r="KL28" s="37">
        <f t="shared" si="284"/>
        <v>0</v>
      </c>
      <c r="KM28" s="36">
        <f t="shared" si="285"/>
        <v>0</v>
      </c>
      <c r="KN28" s="201">
        <f t="shared" si="285"/>
        <v>0</v>
      </c>
      <c r="KO28" s="117"/>
      <c r="KP28" s="38"/>
      <c r="KQ28" s="201">
        <f t="shared" si="145"/>
        <v>0</v>
      </c>
      <c r="KR28" s="117"/>
      <c r="KS28" s="38"/>
      <c r="KT28" s="201">
        <f t="shared" si="146"/>
        <v>0</v>
      </c>
      <c r="KU28" s="117"/>
      <c r="KV28" s="38"/>
      <c r="KW28" s="201">
        <f t="shared" si="147"/>
        <v>0</v>
      </c>
      <c r="KX28" s="112">
        <f t="shared" si="148"/>
        <v>0</v>
      </c>
      <c r="KY28" s="36">
        <f t="shared" si="160"/>
        <v>0</v>
      </c>
      <c r="KZ28" s="201">
        <f t="shared" si="161"/>
        <v>0</v>
      </c>
      <c r="LA28" s="117"/>
      <c r="LB28" s="38"/>
      <c r="LC28" s="201">
        <f t="shared" si="151"/>
        <v>0</v>
      </c>
      <c r="LD28" s="112">
        <f t="shared" si="152"/>
        <v>0</v>
      </c>
      <c r="LE28" s="36">
        <f t="shared" si="153"/>
        <v>0</v>
      </c>
      <c r="LF28" s="201">
        <f t="shared" si="154"/>
        <v>0</v>
      </c>
      <c r="LG28" s="117"/>
      <c r="LH28" s="38"/>
      <c r="LI28" s="201">
        <f t="shared" si="155"/>
        <v>0</v>
      </c>
      <c r="LJ28" s="117">
        <f t="shared" si="156"/>
        <v>0</v>
      </c>
      <c r="LK28" s="148">
        <f t="shared" si="157"/>
        <v>0</v>
      </c>
      <c r="LL28" s="201">
        <f t="shared" si="158"/>
        <v>0</v>
      </c>
      <c r="LM28" s="117">
        <f t="shared" si="9"/>
        <v>0</v>
      </c>
      <c r="LN28" s="36">
        <f t="shared" si="10"/>
        <v>0</v>
      </c>
      <c r="LO28" s="201">
        <f t="shared" si="11"/>
        <v>0</v>
      </c>
      <c r="LP28" s="37">
        <f t="shared" si="12"/>
        <v>0</v>
      </c>
      <c r="LQ28" s="36">
        <f t="shared" si="13"/>
        <v>0</v>
      </c>
      <c r="LR28" s="201">
        <f t="shared" si="14"/>
        <v>0</v>
      </c>
      <c r="LS28" s="37">
        <f t="shared" si="15"/>
        <v>0</v>
      </c>
      <c r="LT28" s="36">
        <f t="shared" si="16"/>
        <v>0</v>
      </c>
      <c r="LU28" s="201">
        <f t="shared" si="17"/>
        <v>0</v>
      </c>
    </row>
    <row r="29" spans="1:333" s="36" customFormat="1" ht="16.5" thickBot="1" x14ac:dyDescent="0.3">
      <c r="A29" s="33">
        <v>20</v>
      </c>
      <c r="B29" s="34" t="s">
        <v>249</v>
      </c>
      <c r="C29" s="35" t="s">
        <v>163</v>
      </c>
      <c r="F29" s="178">
        <f t="shared" si="438"/>
        <v>0</v>
      </c>
      <c r="I29" s="202">
        <f t="shared" si="159"/>
        <v>0</v>
      </c>
      <c r="L29" s="202">
        <f t="shared" si="19"/>
        <v>0</v>
      </c>
      <c r="O29" s="202">
        <f t="shared" si="20"/>
        <v>0</v>
      </c>
      <c r="R29" s="202">
        <f t="shared" si="21"/>
        <v>0</v>
      </c>
      <c r="U29" s="202">
        <f t="shared" si="22"/>
        <v>0</v>
      </c>
      <c r="X29" s="202">
        <f t="shared" si="23"/>
        <v>0</v>
      </c>
      <c r="AA29" s="202">
        <f t="shared" si="24"/>
        <v>0</v>
      </c>
      <c r="AB29" s="36">
        <f t="shared" si="281"/>
        <v>0</v>
      </c>
      <c r="AC29" s="36">
        <f t="shared" si="281"/>
        <v>0</v>
      </c>
      <c r="AD29" s="202">
        <f t="shared" si="281"/>
        <v>0</v>
      </c>
      <c r="AG29" s="202">
        <f t="shared" si="25"/>
        <v>0</v>
      </c>
      <c r="AH29" s="36">
        <f t="shared" si="26"/>
        <v>0</v>
      </c>
      <c r="AI29" s="36">
        <f t="shared" si="26"/>
        <v>0</v>
      </c>
      <c r="AJ29" s="202">
        <f t="shared" si="27"/>
        <v>0</v>
      </c>
      <c r="AM29" s="202">
        <f t="shared" si="28"/>
        <v>0</v>
      </c>
      <c r="AP29" s="202">
        <f t="shared" si="29"/>
        <v>0</v>
      </c>
      <c r="AQ29" s="39"/>
      <c r="AS29" s="202">
        <f t="shared" si="30"/>
        <v>0</v>
      </c>
      <c r="AT29" s="39"/>
      <c r="AV29" s="202">
        <f t="shared" si="31"/>
        <v>0</v>
      </c>
      <c r="AY29" s="202">
        <f t="shared" si="32"/>
        <v>0</v>
      </c>
      <c r="BB29" s="202">
        <f t="shared" si="33"/>
        <v>0</v>
      </c>
      <c r="BC29" s="143">
        <f t="shared" si="34"/>
        <v>0</v>
      </c>
      <c r="BD29" s="84">
        <f t="shared" si="35"/>
        <v>0</v>
      </c>
      <c r="BE29" s="202">
        <f t="shared" si="36"/>
        <v>0</v>
      </c>
      <c r="BH29" s="202">
        <f t="shared" si="37"/>
        <v>0</v>
      </c>
      <c r="BK29" s="202">
        <f t="shared" si="38"/>
        <v>0</v>
      </c>
      <c r="BN29" s="202">
        <f t="shared" si="39"/>
        <v>0</v>
      </c>
      <c r="BQ29" s="202">
        <f t="shared" si="40"/>
        <v>0</v>
      </c>
      <c r="BT29" s="202">
        <f t="shared" si="41"/>
        <v>0</v>
      </c>
      <c r="BW29" s="202">
        <f t="shared" si="42"/>
        <v>0</v>
      </c>
      <c r="BZ29" s="202">
        <f t="shared" si="43"/>
        <v>0</v>
      </c>
      <c r="CC29" s="202">
        <f t="shared" si="44"/>
        <v>0</v>
      </c>
      <c r="CD29" s="37">
        <f t="shared" si="45"/>
        <v>0</v>
      </c>
      <c r="CE29" s="36">
        <f t="shared" si="46"/>
        <v>0</v>
      </c>
      <c r="CF29" s="202">
        <f t="shared" si="46"/>
        <v>0</v>
      </c>
      <c r="CI29" s="202">
        <f t="shared" si="47"/>
        <v>0</v>
      </c>
      <c r="CL29" s="202">
        <f t="shared" si="48"/>
        <v>0</v>
      </c>
      <c r="CO29" s="202">
        <f t="shared" si="49"/>
        <v>0</v>
      </c>
      <c r="CR29" s="202">
        <f t="shared" si="50"/>
        <v>0</v>
      </c>
      <c r="CS29" s="37">
        <f t="shared" si="51"/>
        <v>0</v>
      </c>
      <c r="CT29" s="36">
        <f t="shared" si="52"/>
        <v>0</v>
      </c>
      <c r="CU29" s="202">
        <f t="shared" si="52"/>
        <v>0</v>
      </c>
      <c r="CX29" s="202">
        <f t="shared" si="53"/>
        <v>0</v>
      </c>
      <c r="DA29" s="202">
        <f t="shared" si="54"/>
        <v>0</v>
      </c>
      <c r="DD29" s="202">
        <f t="shared" si="55"/>
        <v>0</v>
      </c>
      <c r="DG29" s="202">
        <f t="shared" si="56"/>
        <v>0</v>
      </c>
      <c r="DJ29" s="202">
        <f t="shared" si="57"/>
        <v>0</v>
      </c>
      <c r="DK29" s="37">
        <f t="shared" si="58"/>
        <v>0</v>
      </c>
      <c r="DL29" s="36">
        <f t="shared" si="59"/>
        <v>0</v>
      </c>
      <c r="DM29" s="202">
        <f t="shared" si="59"/>
        <v>0</v>
      </c>
      <c r="DP29" s="202">
        <f t="shared" si="60"/>
        <v>0</v>
      </c>
      <c r="DS29" s="202">
        <f t="shared" si="61"/>
        <v>0</v>
      </c>
      <c r="DV29" s="202">
        <f t="shared" si="62"/>
        <v>0</v>
      </c>
      <c r="DW29" s="36">
        <f t="shared" si="63"/>
        <v>0</v>
      </c>
      <c r="DX29" s="36">
        <f t="shared" si="4"/>
        <v>0</v>
      </c>
      <c r="DY29" s="202">
        <f t="shared" si="4"/>
        <v>0</v>
      </c>
      <c r="EB29" s="202">
        <f t="shared" si="64"/>
        <v>0</v>
      </c>
      <c r="EE29" s="202">
        <f t="shared" si="65"/>
        <v>0</v>
      </c>
      <c r="EH29" s="202">
        <f t="shared" si="66"/>
        <v>0</v>
      </c>
      <c r="EK29" s="202">
        <f t="shared" si="67"/>
        <v>0</v>
      </c>
      <c r="EM29" s="36">
        <f>290</f>
        <v>290</v>
      </c>
      <c r="EN29" s="202">
        <f t="shared" si="68"/>
        <v>290</v>
      </c>
      <c r="EO29" s="37">
        <f t="shared" si="69"/>
        <v>0</v>
      </c>
      <c r="EP29" s="36">
        <f t="shared" si="70"/>
        <v>290</v>
      </c>
      <c r="EQ29" s="202">
        <f t="shared" si="71"/>
        <v>290</v>
      </c>
      <c r="ET29" s="202">
        <f t="shared" si="72"/>
        <v>0</v>
      </c>
      <c r="EW29" s="202">
        <f t="shared" si="73"/>
        <v>0</v>
      </c>
      <c r="EZ29" s="202">
        <f t="shared" si="74"/>
        <v>0</v>
      </c>
      <c r="FC29" s="202">
        <f t="shared" si="75"/>
        <v>0</v>
      </c>
      <c r="FD29" s="37">
        <f t="shared" si="76"/>
        <v>0</v>
      </c>
      <c r="FE29" s="36">
        <f t="shared" si="77"/>
        <v>0</v>
      </c>
      <c r="FF29" s="202">
        <f t="shared" si="78"/>
        <v>0</v>
      </c>
      <c r="FI29" s="202">
        <f t="shared" si="79"/>
        <v>0</v>
      </c>
      <c r="FJ29" s="36">
        <f t="shared" si="80"/>
        <v>0</v>
      </c>
      <c r="FK29" s="36">
        <f t="shared" si="80"/>
        <v>0</v>
      </c>
      <c r="FL29" s="202">
        <f t="shared" si="81"/>
        <v>0</v>
      </c>
      <c r="FO29" s="202">
        <f t="shared" si="82"/>
        <v>0</v>
      </c>
      <c r="FP29" s="37">
        <f t="shared" si="83"/>
        <v>0</v>
      </c>
      <c r="FQ29" s="36">
        <f t="shared" si="84"/>
        <v>0</v>
      </c>
      <c r="FR29" s="202">
        <f t="shared" si="85"/>
        <v>0</v>
      </c>
      <c r="FS29" s="37">
        <f t="shared" si="282"/>
        <v>0</v>
      </c>
      <c r="FT29" s="36">
        <f t="shared" si="283"/>
        <v>290</v>
      </c>
      <c r="FU29" s="202">
        <f t="shared" si="283"/>
        <v>290</v>
      </c>
      <c r="FX29" s="202">
        <f t="shared" si="86"/>
        <v>0</v>
      </c>
      <c r="GA29" s="202">
        <f t="shared" si="87"/>
        <v>0</v>
      </c>
      <c r="GD29" s="202">
        <f t="shared" si="88"/>
        <v>0</v>
      </c>
      <c r="GG29" s="202">
        <f t="shared" si="89"/>
        <v>0</v>
      </c>
      <c r="GH29" s="36">
        <v>204890</v>
      </c>
      <c r="GI29" s="36">
        <f>18000+658+1449+6000+1000</f>
        <v>27107</v>
      </c>
      <c r="GJ29" s="202">
        <f t="shared" si="90"/>
        <v>231997</v>
      </c>
      <c r="GM29" s="202">
        <f t="shared" si="91"/>
        <v>0</v>
      </c>
      <c r="GN29" s="37">
        <f t="shared" si="92"/>
        <v>204890</v>
      </c>
      <c r="GO29" s="36">
        <f t="shared" si="93"/>
        <v>27107</v>
      </c>
      <c r="GP29" s="202">
        <f t="shared" si="94"/>
        <v>231997</v>
      </c>
      <c r="GS29" s="202">
        <f t="shared" si="95"/>
        <v>0</v>
      </c>
      <c r="GT29" s="37">
        <f t="shared" si="96"/>
        <v>0</v>
      </c>
      <c r="GU29" s="36">
        <f t="shared" si="97"/>
        <v>0</v>
      </c>
      <c r="GV29" s="202">
        <f t="shared" si="98"/>
        <v>0</v>
      </c>
      <c r="GY29" s="202">
        <f t="shared" si="99"/>
        <v>0</v>
      </c>
      <c r="HB29" s="202">
        <f t="shared" si="100"/>
        <v>0</v>
      </c>
      <c r="HC29" s="37">
        <f t="shared" si="101"/>
        <v>0</v>
      </c>
      <c r="HD29" s="36">
        <f t="shared" si="102"/>
        <v>0</v>
      </c>
      <c r="HE29" s="202">
        <f t="shared" si="103"/>
        <v>0</v>
      </c>
      <c r="HH29" s="202">
        <f t="shared" si="104"/>
        <v>0</v>
      </c>
      <c r="HK29" s="202">
        <f t="shared" si="105"/>
        <v>0</v>
      </c>
      <c r="HL29" s="37">
        <f t="shared" si="106"/>
        <v>0</v>
      </c>
      <c r="HM29" s="36">
        <f t="shared" si="107"/>
        <v>0</v>
      </c>
      <c r="HN29" s="202">
        <f t="shared" si="108"/>
        <v>0</v>
      </c>
      <c r="HO29" s="36">
        <v>316634</v>
      </c>
      <c r="HP29" s="36">
        <f>6720+22670+31365</f>
        <v>60755</v>
      </c>
      <c r="HQ29" s="202">
        <f t="shared" si="109"/>
        <v>377389</v>
      </c>
      <c r="HT29" s="202">
        <f t="shared" si="110"/>
        <v>0</v>
      </c>
      <c r="HU29" s="37">
        <f t="shared" si="111"/>
        <v>316634</v>
      </c>
      <c r="HV29" s="36">
        <f t="shared" si="112"/>
        <v>60755</v>
      </c>
      <c r="HW29" s="202">
        <f t="shared" si="113"/>
        <v>377389</v>
      </c>
      <c r="HZ29" s="202">
        <f t="shared" si="114"/>
        <v>0</v>
      </c>
      <c r="IA29" s="37">
        <f t="shared" si="115"/>
        <v>0</v>
      </c>
      <c r="IB29" s="36">
        <f t="shared" si="116"/>
        <v>0</v>
      </c>
      <c r="IC29" s="202">
        <f t="shared" si="117"/>
        <v>0</v>
      </c>
      <c r="ID29" s="37">
        <f t="shared" si="118"/>
        <v>521524</v>
      </c>
      <c r="IE29" s="36">
        <f t="shared" si="6"/>
        <v>87862</v>
      </c>
      <c r="IF29" s="202">
        <f t="shared" si="6"/>
        <v>609386</v>
      </c>
      <c r="IG29" s="36">
        <v>250000</v>
      </c>
      <c r="II29" s="202">
        <f t="shared" si="119"/>
        <v>250000</v>
      </c>
      <c r="IJ29" s="36">
        <v>1086445</v>
      </c>
      <c r="IK29" s="36">
        <f>-8268-18000-6000-285933+977-6350-24-2015-22000-4723-3000-4000-2200</f>
        <v>-361536</v>
      </c>
      <c r="IL29" s="202">
        <f t="shared" si="120"/>
        <v>724909</v>
      </c>
      <c r="IM29" s="36">
        <v>297000</v>
      </c>
      <c r="IN29" s="44"/>
      <c r="IO29" s="202">
        <f t="shared" si="121"/>
        <v>297000</v>
      </c>
      <c r="IP29" s="37">
        <f t="shared" si="122"/>
        <v>1383445</v>
      </c>
      <c r="IQ29" s="36">
        <f t="shared" si="123"/>
        <v>-361536</v>
      </c>
      <c r="IR29" s="202">
        <f t="shared" si="124"/>
        <v>1021909</v>
      </c>
      <c r="IU29" s="202">
        <f t="shared" si="125"/>
        <v>0</v>
      </c>
      <c r="IX29" s="202">
        <f t="shared" si="126"/>
        <v>0</v>
      </c>
      <c r="IY29" s="36">
        <v>608240</v>
      </c>
      <c r="IZ29" s="36">
        <f>-6720-45339-31365</f>
        <v>-83424</v>
      </c>
      <c r="JA29" s="202">
        <f t="shared" si="127"/>
        <v>524816</v>
      </c>
      <c r="JB29" s="36">
        <v>24917</v>
      </c>
      <c r="JC29" s="36">
        <f>-658-1449+2200</f>
        <v>93</v>
      </c>
      <c r="JD29" s="202">
        <f t="shared" si="128"/>
        <v>25010</v>
      </c>
      <c r="JE29" s="36">
        <f t="shared" si="129"/>
        <v>633157</v>
      </c>
      <c r="JF29" s="36">
        <f t="shared" si="129"/>
        <v>-83331</v>
      </c>
      <c r="JG29" s="202">
        <f t="shared" si="130"/>
        <v>549826</v>
      </c>
      <c r="JH29" s="37">
        <f t="shared" si="131"/>
        <v>2266602</v>
      </c>
      <c r="JI29" s="36">
        <f t="shared" si="132"/>
        <v>-444867</v>
      </c>
      <c r="JJ29" s="202">
        <f t="shared" si="133"/>
        <v>1821735</v>
      </c>
      <c r="JM29" s="202">
        <f t="shared" si="134"/>
        <v>0</v>
      </c>
      <c r="JP29" s="202">
        <f t="shared" si="135"/>
        <v>0</v>
      </c>
      <c r="JS29" s="202">
        <f t="shared" si="136"/>
        <v>0</v>
      </c>
      <c r="JT29" s="37"/>
      <c r="JV29" s="202">
        <f t="shared" si="137"/>
        <v>0</v>
      </c>
      <c r="JW29" s="37"/>
      <c r="JY29" s="202">
        <f t="shared" si="138"/>
        <v>0</v>
      </c>
      <c r="JZ29" s="37">
        <f t="shared" si="139"/>
        <v>0</v>
      </c>
      <c r="KA29" s="36">
        <f t="shared" si="140"/>
        <v>0</v>
      </c>
      <c r="KB29" s="202">
        <f t="shared" si="141"/>
        <v>0</v>
      </c>
      <c r="KE29" s="202">
        <f t="shared" si="142"/>
        <v>0</v>
      </c>
      <c r="KH29" s="202">
        <f t="shared" si="143"/>
        <v>0</v>
      </c>
      <c r="KI29" s="37">
        <f t="shared" si="144"/>
        <v>0</v>
      </c>
      <c r="KJ29" s="36">
        <f t="shared" si="7"/>
        <v>0</v>
      </c>
      <c r="KK29" s="202">
        <f t="shared" si="7"/>
        <v>0</v>
      </c>
      <c r="KL29" s="37">
        <f t="shared" si="284"/>
        <v>0</v>
      </c>
      <c r="KM29" s="36">
        <f t="shared" si="285"/>
        <v>0</v>
      </c>
      <c r="KN29" s="202">
        <f t="shared" si="285"/>
        <v>0</v>
      </c>
      <c r="KO29" s="38">
        <v>3423</v>
      </c>
      <c r="KP29" s="38"/>
      <c r="KQ29" s="202">
        <f t="shared" si="145"/>
        <v>3423</v>
      </c>
      <c r="KR29" s="118"/>
      <c r="KS29" s="46"/>
      <c r="KT29" s="202">
        <f t="shared" si="146"/>
        <v>0</v>
      </c>
      <c r="KU29" s="118"/>
      <c r="KV29" s="46"/>
      <c r="KW29" s="202">
        <f t="shared" si="147"/>
        <v>0</v>
      </c>
      <c r="KX29" s="126">
        <f t="shared" si="148"/>
        <v>3423</v>
      </c>
      <c r="KY29" s="84">
        <f t="shared" si="160"/>
        <v>0</v>
      </c>
      <c r="KZ29" s="202">
        <f t="shared" si="161"/>
        <v>3423</v>
      </c>
      <c r="LA29" s="117"/>
      <c r="LB29" s="38"/>
      <c r="LC29" s="202">
        <f t="shared" si="151"/>
        <v>0</v>
      </c>
      <c r="LD29" s="126">
        <f t="shared" si="152"/>
        <v>0</v>
      </c>
      <c r="LE29" s="84">
        <f t="shared" si="153"/>
        <v>0</v>
      </c>
      <c r="LF29" s="202">
        <f t="shared" si="154"/>
        <v>0</v>
      </c>
      <c r="LG29" s="117"/>
      <c r="LH29" s="38"/>
      <c r="LI29" s="202">
        <f t="shared" si="155"/>
        <v>0</v>
      </c>
      <c r="LJ29" s="131">
        <f t="shared" si="156"/>
        <v>0</v>
      </c>
      <c r="LK29" s="150">
        <f t="shared" si="157"/>
        <v>0</v>
      </c>
      <c r="LL29" s="202">
        <f t="shared" si="158"/>
        <v>0</v>
      </c>
      <c r="LM29" s="131">
        <f t="shared" si="9"/>
        <v>3423</v>
      </c>
      <c r="LN29" s="36">
        <f t="shared" si="10"/>
        <v>0</v>
      </c>
      <c r="LO29" s="202">
        <f t="shared" si="11"/>
        <v>3423</v>
      </c>
      <c r="LP29" s="37">
        <f t="shared" si="12"/>
        <v>2791549</v>
      </c>
      <c r="LQ29" s="36">
        <f t="shared" si="13"/>
        <v>-356715</v>
      </c>
      <c r="LR29" s="202">
        <f t="shared" si="14"/>
        <v>2434834</v>
      </c>
      <c r="LS29" s="37">
        <f t="shared" si="15"/>
        <v>2791549</v>
      </c>
      <c r="LT29" s="36">
        <f t="shared" si="16"/>
        <v>-356715</v>
      </c>
      <c r="LU29" s="202">
        <f t="shared" si="17"/>
        <v>2434834</v>
      </c>
    </row>
    <row r="30" spans="1:333" s="21" customFormat="1" ht="16.5" thickBot="1" x14ac:dyDescent="0.3">
      <c r="A30" s="18">
        <v>21</v>
      </c>
      <c r="B30" s="19" t="s">
        <v>197</v>
      </c>
      <c r="C30" s="48" t="s">
        <v>336</v>
      </c>
      <c r="D30" s="21">
        <f t="shared" ref="D30:E30" si="447">SUM(D25:D29)</f>
        <v>0</v>
      </c>
      <c r="E30" s="21">
        <f t="shared" si="447"/>
        <v>0</v>
      </c>
      <c r="F30" s="177">
        <f>SUM(D30:E30)</f>
        <v>0</v>
      </c>
      <c r="G30" s="21">
        <f>SUM(G25:G29)</f>
        <v>0</v>
      </c>
      <c r="H30" s="21">
        <f>SUM(H25:H29)</f>
        <v>0</v>
      </c>
      <c r="I30" s="177">
        <f t="shared" si="159"/>
        <v>0</v>
      </c>
      <c r="J30" s="21">
        <f t="shared" ref="J30:K30" si="448">SUM(J25:J29)</f>
        <v>0</v>
      </c>
      <c r="K30" s="21">
        <f t="shared" si="448"/>
        <v>0</v>
      </c>
      <c r="L30" s="177">
        <f t="shared" si="19"/>
        <v>0</v>
      </c>
      <c r="M30" s="21">
        <f t="shared" ref="M30:N30" si="449">SUM(M25:M29)</f>
        <v>0</v>
      </c>
      <c r="N30" s="21">
        <f t="shared" si="449"/>
        <v>0</v>
      </c>
      <c r="O30" s="177">
        <f t="shared" si="20"/>
        <v>0</v>
      </c>
      <c r="P30" s="21">
        <f t="shared" ref="P30:Q30" si="450">SUM(P25:P29)</f>
        <v>0</v>
      </c>
      <c r="Q30" s="21">
        <f t="shared" si="450"/>
        <v>0</v>
      </c>
      <c r="R30" s="177">
        <f t="shared" si="21"/>
        <v>0</v>
      </c>
      <c r="S30" s="21">
        <f t="shared" ref="S30:T30" si="451">SUM(S25:S29)</f>
        <v>0</v>
      </c>
      <c r="T30" s="21">
        <f t="shared" si="451"/>
        <v>0</v>
      </c>
      <c r="U30" s="177">
        <f t="shared" si="22"/>
        <v>0</v>
      </c>
      <c r="V30" s="21">
        <f t="shared" ref="V30:W30" si="452">SUM(V25:V29)</f>
        <v>0</v>
      </c>
      <c r="W30" s="21">
        <f t="shared" si="452"/>
        <v>0</v>
      </c>
      <c r="X30" s="177">
        <f t="shared" si="23"/>
        <v>0</v>
      </c>
      <c r="Y30" s="21">
        <f t="shared" ref="Y30:Z30" si="453">SUM(Y25:Y29)</f>
        <v>0</v>
      </c>
      <c r="Z30" s="21">
        <f t="shared" si="453"/>
        <v>0</v>
      </c>
      <c r="AA30" s="177">
        <f t="shared" si="24"/>
        <v>0</v>
      </c>
      <c r="AB30" s="21">
        <f t="shared" si="281"/>
        <v>0</v>
      </c>
      <c r="AC30" s="21">
        <f t="shared" si="281"/>
        <v>0</v>
      </c>
      <c r="AD30" s="177">
        <f t="shared" si="281"/>
        <v>0</v>
      </c>
      <c r="AE30" s="21">
        <f t="shared" ref="AE30:AF30" si="454">SUM(AE25:AE29)</f>
        <v>0</v>
      </c>
      <c r="AF30" s="21">
        <f t="shared" si="454"/>
        <v>0</v>
      </c>
      <c r="AG30" s="177">
        <f t="shared" si="25"/>
        <v>0</v>
      </c>
      <c r="AH30" s="21">
        <f t="shared" si="26"/>
        <v>0</v>
      </c>
      <c r="AI30" s="21">
        <f t="shared" si="26"/>
        <v>0</v>
      </c>
      <c r="AJ30" s="177">
        <f t="shared" si="27"/>
        <v>0</v>
      </c>
      <c r="AK30" s="21">
        <f t="shared" ref="AK30:AL30" si="455">SUM(AK25:AK29)</f>
        <v>0</v>
      </c>
      <c r="AL30" s="21">
        <f t="shared" si="455"/>
        <v>0</v>
      </c>
      <c r="AM30" s="177">
        <f t="shared" si="28"/>
        <v>0</v>
      </c>
      <c r="AN30" s="21">
        <f t="shared" ref="AN30:AO30" si="456">SUM(AN25:AN29)</f>
        <v>0</v>
      </c>
      <c r="AO30" s="21">
        <f t="shared" si="456"/>
        <v>0</v>
      </c>
      <c r="AP30" s="177">
        <f t="shared" si="29"/>
        <v>0</v>
      </c>
      <c r="AQ30" s="24">
        <f t="shared" ref="AQ30:AR30" si="457">SUM(AQ25:AQ29)</f>
        <v>0</v>
      </c>
      <c r="AR30" s="21">
        <f t="shared" si="457"/>
        <v>0</v>
      </c>
      <c r="AS30" s="177">
        <f t="shared" si="30"/>
        <v>0</v>
      </c>
      <c r="AT30" s="24">
        <f t="shared" ref="AT30:AU30" si="458">SUM(AT25:AT29)</f>
        <v>0</v>
      </c>
      <c r="AU30" s="21">
        <f t="shared" si="458"/>
        <v>0</v>
      </c>
      <c r="AV30" s="177">
        <f t="shared" si="31"/>
        <v>0</v>
      </c>
      <c r="AW30" s="21">
        <f t="shared" ref="AW30:AX30" si="459">SUM(AW25:AW29)</f>
        <v>0</v>
      </c>
      <c r="AX30" s="21">
        <f t="shared" si="459"/>
        <v>0</v>
      </c>
      <c r="AY30" s="177">
        <f t="shared" si="32"/>
        <v>0</v>
      </c>
      <c r="AZ30" s="21">
        <f t="shared" ref="AZ30:BA30" si="460">SUM(AZ25:AZ29)</f>
        <v>0</v>
      </c>
      <c r="BA30" s="21">
        <f t="shared" si="460"/>
        <v>0</v>
      </c>
      <c r="BB30" s="177">
        <f t="shared" si="33"/>
        <v>0</v>
      </c>
      <c r="BC30" s="24">
        <f t="shared" si="34"/>
        <v>0</v>
      </c>
      <c r="BD30" s="21">
        <f t="shared" si="35"/>
        <v>0</v>
      </c>
      <c r="BE30" s="177">
        <f t="shared" si="36"/>
        <v>0</v>
      </c>
      <c r="BF30" s="21">
        <f t="shared" ref="BF30:BG30" si="461">SUM(BF25:BF29)</f>
        <v>0</v>
      </c>
      <c r="BG30" s="21">
        <f t="shared" si="461"/>
        <v>0</v>
      </c>
      <c r="BH30" s="177">
        <f t="shared" si="37"/>
        <v>0</v>
      </c>
      <c r="BI30" s="21">
        <f t="shared" ref="BI30:BJ30" si="462">SUM(BI25:BI29)</f>
        <v>0</v>
      </c>
      <c r="BJ30" s="21">
        <f t="shared" si="462"/>
        <v>0</v>
      </c>
      <c r="BK30" s="177">
        <f t="shared" si="38"/>
        <v>0</v>
      </c>
      <c r="BL30" s="21">
        <f t="shared" ref="BL30:BM30" si="463">SUM(BL25:BL29)</f>
        <v>0</v>
      </c>
      <c r="BM30" s="21">
        <f t="shared" si="463"/>
        <v>0</v>
      </c>
      <c r="BN30" s="177">
        <f t="shared" si="39"/>
        <v>0</v>
      </c>
      <c r="BO30" s="21">
        <f t="shared" ref="BO30:BP30" si="464">SUM(BO25:BO29)</f>
        <v>0</v>
      </c>
      <c r="BP30" s="21">
        <f t="shared" si="464"/>
        <v>0</v>
      </c>
      <c r="BQ30" s="177">
        <f t="shared" si="40"/>
        <v>0</v>
      </c>
      <c r="BR30" s="21">
        <f t="shared" ref="BR30:BS30" si="465">SUM(BR25:BR29)</f>
        <v>0</v>
      </c>
      <c r="BS30" s="21">
        <f t="shared" si="465"/>
        <v>0</v>
      </c>
      <c r="BT30" s="177">
        <f t="shared" si="41"/>
        <v>0</v>
      </c>
      <c r="BU30" s="21">
        <f t="shared" ref="BU30:BV30" si="466">SUM(BU25:BU29)</f>
        <v>0</v>
      </c>
      <c r="BV30" s="21">
        <f t="shared" si="466"/>
        <v>0</v>
      </c>
      <c r="BW30" s="177">
        <f t="shared" si="42"/>
        <v>0</v>
      </c>
      <c r="BX30" s="21">
        <f t="shared" ref="BX30:BY30" si="467">SUM(BX25:BX29)</f>
        <v>0</v>
      </c>
      <c r="BY30" s="21">
        <f t="shared" si="467"/>
        <v>0</v>
      </c>
      <c r="BZ30" s="177">
        <f t="shared" si="43"/>
        <v>0</v>
      </c>
      <c r="CA30" s="21">
        <f t="shared" ref="CA30:CB30" si="468">SUM(CA25:CA29)</f>
        <v>0</v>
      </c>
      <c r="CB30" s="21">
        <f t="shared" si="468"/>
        <v>0</v>
      </c>
      <c r="CC30" s="177">
        <f t="shared" si="44"/>
        <v>0</v>
      </c>
      <c r="CD30" s="22">
        <f t="shared" si="45"/>
        <v>0</v>
      </c>
      <c r="CE30" s="21">
        <f t="shared" si="46"/>
        <v>0</v>
      </c>
      <c r="CF30" s="177">
        <f t="shared" si="46"/>
        <v>0</v>
      </c>
      <c r="CG30" s="21">
        <f t="shared" ref="CG30:CH30" si="469">SUM(CG25:CG29)</f>
        <v>0</v>
      </c>
      <c r="CH30" s="21">
        <f t="shared" si="469"/>
        <v>0</v>
      </c>
      <c r="CI30" s="177">
        <f t="shared" si="47"/>
        <v>0</v>
      </c>
      <c r="CJ30" s="21">
        <f t="shared" ref="CJ30:CK30" si="470">SUM(CJ25:CJ29)</f>
        <v>0</v>
      </c>
      <c r="CK30" s="21">
        <f t="shared" si="470"/>
        <v>0</v>
      </c>
      <c r="CL30" s="177">
        <f t="shared" si="48"/>
        <v>0</v>
      </c>
      <c r="CM30" s="21">
        <f t="shared" ref="CM30:CN30" si="471">SUM(CM25:CM29)</f>
        <v>0</v>
      </c>
      <c r="CN30" s="21">
        <f t="shared" si="471"/>
        <v>0</v>
      </c>
      <c r="CO30" s="177">
        <f t="shared" si="49"/>
        <v>0</v>
      </c>
      <c r="CP30" s="21">
        <f t="shared" ref="CP30:CQ30" si="472">SUM(CP25:CP29)</f>
        <v>0</v>
      </c>
      <c r="CQ30" s="21">
        <f t="shared" si="472"/>
        <v>0</v>
      </c>
      <c r="CR30" s="177">
        <f t="shared" si="50"/>
        <v>0</v>
      </c>
      <c r="CS30" s="22">
        <f t="shared" si="51"/>
        <v>0</v>
      </c>
      <c r="CT30" s="21">
        <f t="shared" si="52"/>
        <v>0</v>
      </c>
      <c r="CU30" s="177">
        <f t="shared" si="52"/>
        <v>0</v>
      </c>
      <c r="CV30" s="21">
        <f t="shared" ref="CV30:CW30" si="473">SUM(CV25:CV29)</f>
        <v>0</v>
      </c>
      <c r="CW30" s="21">
        <f t="shared" si="473"/>
        <v>0</v>
      </c>
      <c r="CX30" s="177">
        <f t="shared" si="53"/>
        <v>0</v>
      </c>
      <c r="CY30" s="21">
        <f t="shared" ref="CY30:CZ30" si="474">SUM(CY25:CY29)</f>
        <v>0</v>
      </c>
      <c r="CZ30" s="21">
        <f t="shared" si="474"/>
        <v>0</v>
      </c>
      <c r="DA30" s="177">
        <f t="shared" si="54"/>
        <v>0</v>
      </c>
      <c r="DB30" s="21">
        <f t="shared" ref="DB30:DC30" si="475">SUM(DB25:DB29)</f>
        <v>0</v>
      </c>
      <c r="DC30" s="21">
        <f t="shared" si="475"/>
        <v>0</v>
      </c>
      <c r="DD30" s="177">
        <f t="shared" si="55"/>
        <v>0</v>
      </c>
      <c r="DE30" s="21">
        <f t="shared" ref="DE30:DF30" si="476">SUM(DE25:DE29)</f>
        <v>0</v>
      </c>
      <c r="DF30" s="21">
        <f t="shared" si="476"/>
        <v>0</v>
      </c>
      <c r="DG30" s="177">
        <f t="shared" si="56"/>
        <v>0</v>
      </c>
      <c r="DH30" s="21">
        <f t="shared" ref="DH30:DI30" si="477">SUM(DH25:DH29)</f>
        <v>0</v>
      </c>
      <c r="DI30" s="21">
        <f t="shared" si="477"/>
        <v>0</v>
      </c>
      <c r="DJ30" s="177">
        <f t="shared" si="57"/>
        <v>0</v>
      </c>
      <c r="DK30" s="22">
        <f t="shared" si="58"/>
        <v>0</v>
      </c>
      <c r="DL30" s="21">
        <f t="shared" si="59"/>
        <v>0</v>
      </c>
      <c r="DM30" s="177">
        <f t="shared" si="59"/>
        <v>0</v>
      </c>
      <c r="DN30" s="21">
        <f>SUM(DN25:DN29)</f>
        <v>0</v>
      </c>
      <c r="DO30" s="21">
        <f>SUM(DO25:DO29)</f>
        <v>0</v>
      </c>
      <c r="DP30" s="177">
        <f t="shared" si="60"/>
        <v>0</v>
      </c>
      <c r="DQ30" s="21">
        <f t="shared" ref="DQ30:DR30" si="478">SUM(DQ25:DQ29)</f>
        <v>0</v>
      </c>
      <c r="DR30" s="21">
        <f t="shared" si="478"/>
        <v>0</v>
      </c>
      <c r="DS30" s="177">
        <f t="shared" si="61"/>
        <v>0</v>
      </c>
      <c r="DT30" s="21">
        <f t="shared" ref="DT30:DU30" si="479">SUM(DT25:DT29)</f>
        <v>0</v>
      </c>
      <c r="DU30" s="21">
        <f t="shared" si="479"/>
        <v>0</v>
      </c>
      <c r="DV30" s="177">
        <f t="shared" si="62"/>
        <v>0</v>
      </c>
      <c r="DW30" s="21">
        <f t="shared" si="63"/>
        <v>0</v>
      </c>
      <c r="DX30" s="21">
        <f t="shared" si="4"/>
        <v>0</v>
      </c>
      <c r="DY30" s="177">
        <f t="shared" si="4"/>
        <v>0</v>
      </c>
      <c r="DZ30" s="21">
        <f t="shared" ref="DZ30:EA30" si="480">SUM(DZ25:DZ29)</f>
        <v>0</v>
      </c>
      <c r="EA30" s="21">
        <f t="shared" si="480"/>
        <v>0</v>
      </c>
      <c r="EB30" s="177">
        <f t="shared" si="64"/>
        <v>0</v>
      </c>
      <c r="EC30" s="21">
        <f t="shared" ref="EC30:ED30" si="481">SUM(EC25:EC29)</f>
        <v>0</v>
      </c>
      <c r="ED30" s="21">
        <f t="shared" si="481"/>
        <v>0</v>
      </c>
      <c r="EE30" s="177">
        <f t="shared" si="65"/>
        <v>0</v>
      </c>
      <c r="EF30" s="21">
        <f t="shared" ref="EF30:EG30" si="482">SUM(EF25:EF29)</f>
        <v>0</v>
      </c>
      <c r="EG30" s="21">
        <f t="shared" si="482"/>
        <v>0</v>
      </c>
      <c r="EH30" s="177">
        <f t="shared" si="66"/>
        <v>0</v>
      </c>
      <c r="EI30" s="21">
        <f t="shared" ref="EI30:EJ30" si="483">SUM(EI25:EI29)</f>
        <v>0</v>
      </c>
      <c r="EJ30" s="21">
        <f t="shared" si="483"/>
        <v>0</v>
      </c>
      <c r="EK30" s="177">
        <f t="shared" si="67"/>
        <v>0</v>
      </c>
      <c r="EL30" s="21">
        <f t="shared" ref="EL30:EM30" si="484">SUM(EL25:EL29)</f>
        <v>0</v>
      </c>
      <c r="EM30" s="21">
        <f t="shared" si="484"/>
        <v>290</v>
      </c>
      <c r="EN30" s="177">
        <f t="shared" si="68"/>
        <v>290</v>
      </c>
      <c r="EO30" s="22">
        <f t="shared" si="69"/>
        <v>0</v>
      </c>
      <c r="EP30" s="21">
        <f t="shared" si="70"/>
        <v>290</v>
      </c>
      <c r="EQ30" s="177">
        <f t="shared" si="71"/>
        <v>290</v>
      </c>
      <c r="ER30" s="21">
        <f t="shared" ref="ER30:ES30" si="485">SUM(ER25:ER29)</f>
        <v>0</v>
      </c>
      <c r="ES30" s="21">
        <f t="shared" si="485"/>
        <v>0</v>
      </c>
      <c r="ET30" s="177">
        <f t="shared" si="72"/>
        <v>0</v>
      </c>
      <c r="EU30" s="21">
        <f t="shared" ref="EU30:EV30" si="486">SUM(EU25:EU29)</f>
        <v>0</v>
      </c>
      <c r="EV30" s="21">
        <f t="shared" si="486"/>
        <v>0</v>
      </c>
      <c r="EW30" s="177">
        <f t="shared" si="73"/>
        <v>0</v>
      </c>
      <c r="EX30" s="21">
        <f t="shared" ref="EX30:EY30" si="487">SUM(EX25:EX29)</f>
        <v>0</v>
      </c>
      <c r="EY30" s="21">
        <f t="shared" si="487"/>
        <v>0</v>
      </c>
      <c r="EZ30" s="177">
        <f t="shared" si="74"/>
        <v>0</v>
      </c>
      <c r="FA30" s="21">
        <f t="shared" ref="FA30:FB30" si="488">SUM(FA25:FA29)</f>
        <v>0</v>
      </c>
      <c r="FB30" s="21">
        <f t="shared" si="488"/>
        <v>0</v>
      </c>
      <c r="FC30" s="177">
        <f t="shared" si="75"/>
        <v>0</v>
      </c>
      <c r="FD30" s="22">
        <f t="shared" si="76"/>
        <v>0</v>
      </c>
      <c r="FE30" s="21">
        <f t="shared" si="77"/>
        <v>0</v>
      </c>
      <c r="FF30" s="177">
        <f t="shared" si="78"/>
        <v>0</v>
      </c>
      <c r="FG30" s="21">
        <f t="shared" ref="FG30:FH30" si="489">SUM(FG25:FG29)</f>
        <v>0</v>
      </c>
      <c r="FH30" s="21">
        <f t="shared" si="489"/>
        <v>0</v>
      </c>
      <c r="FI30" s="177">
        <f t="shared" si="79"/>
        <v>0</v>
      </c>
      <c r="FJ30" s="21">
        <f t="shared" si="80"/>
        <v>0</v>
      </c>
      <c r="FK30" s="21">
        <f t="shared" si="80"/>
        <v>0</v>
      </c>
      <c r="FL30" s="177">
        <f t="shared" si="81"/>
        <v>0</v>
      </c>
      <c r="FM30" s="21">
        <f t="shared" ref="FM30:FN30" si="490">SUM(FM25:FM29)</f>
        <v>0</v>
      </c>
      <c r="FN30" s="21">
        <f t="shared" si="490"/>
        <v>0</v>
      </c>
      <c r="FO30" s="177">
        <f t="shared" si="82"/>
        <v>0</v>
      </c>
      <c r="FP30" s="22">
        <f t="shared" si="83"/>
        <v>0</v>
      </c>
      <c r="FQ30" s="21">
        <f t="shared" si="84"/>
        <v>0</v>
      </c>
      <c r="FR30" s="177">
        <f t="shared" si="85"/>
        <v>0</v>
      </c>
      <c r="FS30" s="22">
        <f t="shared" si="282"/>
        <v>0</v>
      </c>
      <c r="FT30" s="21">
        <f t="shared" si="283"/>
        <v>290</v>
      </c>
      <c r="FU30" s="177">
        <f t="shared" si="283"/>
        <v>290</v>
      </c>
      <c r="FV30" s="21">
        <f t="shared" ref="FV30:FW30" si="491">SUM(FV25:FV29)</f>
        <v>0</v>
      </c>
      <c r="FW30" s="21">
        <f t="shared" si="491"/>
        <v>0</v>
      </c>
      <c r="FX30" s="177">
        <f t="shared" si="86"/>
        <v>0</v>
      </c>
      <c r="FY30" s="21">
        <f t="shared" ref="FY30:FZ30" si="492">SUM(FY25:FY29)</f>
        <v>0</v>
      </c>
      <c r="FZ30" s="21">
        <f t="shared" si="492"/>
        <v>0</v>
      </c>
      <c r="GA30" s="177">
        <f t="shared" si="87"/>
        <v>0</v>
      </c>
      <c r="GB30" s="21">
        <f t="shared" ref="GB30:GC30" si="493">SUM(GB25:GB29)</f>
        <v>12023</v>
      </c>
      <c r="GC30" s="21">
        <f t="shared" si="493"/>
        <v>24</v>
      </c>
      <c r="GD30" s="177">
        <f t="shared" si="88"/>
        <v>12047</v>
      </c>
      <c r="GE30" s="21">
        <f t="shared" ref="GE30:GF30" si="494">SUM(GE25:GE29)</f>
        <v>0</v>
      </c>
      <c r="GF30" s="21">
        <f t="shared" si="494"/>
        <v>0</v>
      </c>
      <c r="GG30" s="177">
        <f t="shared" si="89"/>
        <v>0</v>
      </c>
      <c r="GH30" s="21">
        <f t="shared" ref="GH30" si="495">SUM(GH25:GH29)</f>
        <v>204890</v>
      </c>
      <c r="GI30" s="21">
        <f>SUM(GI25:GI29)</f>
        <v>27107</v>
      </c>
      <c r="GJ30" s="177">
        <f t="shared" si="90"/>
        <v>231997</v>
      </c>
      <c r="GK30" s="21">
        <f t="shared" ref="GK30:GL30" si="496">SUM(GK25:GK29)</f>
        <v>0</v>
      </c>
      <c r="GL30" s="21">
        <f t="shared" si="496"/>
        <v>0</v>
      </c>
      <c r="GM30" s="177">
        <f t="shared" si="91"/>
        <v>0</v>
      </c>
      <c r="GN30" s="22">
        <f t="shared" si="92"/>
        <v>216913</v>
      </c>
      <c r="GO30" s="21">
        <f t="shared" si="93"/>
        <v>27131</v>
      </c>
      <c r="GP30" s="177">
        <f t="shared" si="94"/>
        <v>244044</v>
      </c>
      <c r="GQ30" s="21">
        <f t="shared" ref="GQ30" si="497">SUM(GQ25:GQ29)</f>
        <v>0</v>
      </c>
      <c r="GR30" s="21">
        <f t="shared" ref="GR30:HJ30" si="498">SUM(GR25:GR29)</f>
        <v>0</v>
      </c>
      <c r="GS30" s="177">
        <f t="shared" si="95"/>
        <v>0</v>
      </c>
      <c r="GT30" s="22">
        <f t="shared" si="96"/>
        <v>0</v>
      </c>
      <c r="GU30" s="21">
        <f t="shared" si="97"/>
        <v>0</v>
      </c>
      <c r="GV30" s="177">
        <f t="shared" si="98"/>
        <v>0</v>
      </c>
      <c r="GW30" s="21">
        <f t="shared" ref="GW30:GX30" si="499">SUM(GW25:GW29)</f>
        <v>0</v>
      </c>
      <c r="GX30" s="21">
        <f t="shared" si="499"/>
        <v>0</v>
      </c>
      <c r="GY30" s="177">
        <f t="shared" si="99"/>
        <v>0</v>
      </c>
      <c r="GZ30" s="21">
        <f t="shared" ref="GZ30" si="500">SUM(GZ25:GZ29)</f>
        <v>0</v>
      </c>
      <c r="HA30" s="21">
        <f t="shared" si="498"/>
        <v>0</v>
      </c>
      <c r="HB30" s="177">
        <f t="shared" si="100"/>
        <v>0</v>
      </c>
      <c r="HC30" s="22">
        <f t="shared" si="101"/>
        <v>0</v>
      </c>
      <c r="HD30" s="21">
        <f t="shared" si="102"/>
        <v>0</v>
      </c>
      <c r="HE30" s="177">
        <f t="shared" si="103"/>
        <v>0</v>
      </c>
      <c r="HF30" s="21">
        <f t="shared" ref="HF30" si="501">SUM(HF25:HF29)</f>
        <v>0</v>
      </c>
      <c r="HG30" s="21">
        <f t="shared" si="498"/>
        <v>0</v>
      </c>
      <c r="HH30" s="177">
        <f t="shared" si="104"/>
        <v>0</v>
      </c>
      <c r="HI30" s="21">
        <f t="shared" ref="HI30" si="502">SUM(HI25:HI29)</f>
        <v>0</v>
      </c>
      <c r="HJ30" s="21">
        <f t="shared" si="498"/>
        <v>0</v>
      </c>
      <c r="HK30" s="177">
        <f t="shared" si="105"/>
        <v>0</v>
      </c>
      <c r="HL30" s="22">
        <f t="shared" si="106"/>
        <v>0</v>
      </c>
      <c r="HM30" s="21">
        <f t="shared" si="107"/>
        <v>0</v>
      </c>
      <c r="HN30" s="177">
        <f t="shared" si="108"/>
        <v>0</v>
      </c>
      <c r="HO30" s="21">
        <f t="shared" ref="HO30" si="503">SUM(HO25:HO29)</f>
        <v>838970</v>
      </c>
      <c r="HP30" s="21">
        <f t="shared" ref="HP30:JC30" si="504">SUM(HP25:HP29)</f>
        <v>90424</v>
      </c>
      <c r="HQ30" s="177">
        <f t="shared" si="109"/>
        <v>929394</v>
      </c>
      <c r="HR30" s="21">
        <f t="shared" ref="HR30" si="505">SUM(HR25:HR29)</f>
        <v>7000</v>
      </c>
      <c r="HS30" s="21">
        <f t="shared" si="504"/>
        <v>0</v>
      </c>
      <c r="HT30" s="177">
        <f t="shared" si="110"/>
        <v>7000</v>
      </c>
      <c r="HU30" s="22">
        <f t="shared" si="111"/>
        <v>845970</v>
      </c>
      <c r="HV30" s="21">
        <f t="shared" si="112"/>
        <v>90424</v>
      </c>
      <c r="HW30" s="177">
        <f t="shared" si="113"/>
        <v>936394</v>
      </c>
      <c r="HX30" s="21">
        <f t="shared" ref="HX30:HY30" si="506">SUM(HX25:HX29)</f>
        <v>0</v>
      </c>
      <c r="HY30" s="21">
        <f t="shared" si="506"/>
        <v>0</v>
      </c>
      <c r="HZ30" s="177">
        <f t="shared" si="114"/>
        <v>0</v>
      </c>
      <c r="IA30" s="22">
        <f t="shared" si="115"/>
        <v>0</v>
      </c>
      <c r="IB30" s="21">
        <f t="shared" si="116"/>
        <v>0</v>
      </c>
      <c r="IC30" s="177">
        <f t="shared" si="117"/>
        <v>0</v>
      </c>
      <c r="ID30" s="22">
        <f t="shared" si="118"/>
        <v>1062883</v>
      </c>
      <c r="IE30" s="21">
        <f t="shared" si="6"/>
        <v>117555</v>
      </c>
      <c r="IF30" s="177">
        <f t="shared" si="6"/>
        <v>1180438</v>
      </c>
      <c r="IG30" s="21">
        <f t="shared" ref="IG30" si="507">SUM(IG25:IG29)</f>
        <v>250000</v>
      </c>
      <c r="IH30" s="21">
        <f t="shared" si="504"/>
        <v>0</v>
      </c>
      <c r="II30" s="177">
        <f t="shared" si="119"/>
        <v>250000</v>
      </c>
      <c r="IJ30" s="21">
        <f t="shared" ref="IJ30" si="508">SUM(IJ25:IJ29)</f>
        <v>1086445</v>
      </c>
      <c r="IK30" s="21">
        <f t="shared" si="504"/>
        <v>-361536</v>
      </c>
      <c r="IL30" s="177">
        <f t="shared" si="120"/>
        <v>724909</v>
      </c>
      <c r="IM30" s="21">
        <f t="shared" ref="IM30" si="509">SUM(IM25:IM29)</f>
        <v>297000</v>
      </c>
      <c r="IN30" s="21">
        <f t="shared" si="504"/>
        <v>0</v>
      </c>
      <c r="IO30" s="177">
        <f t="shared" si="121"/>
        <v>297000</v>
      </c>
      <c r="IP30" s="22">
        <f t="shared" si="122"/>
        <v>1383445</v>
      </c>
      <c r="IQ30" s="21">
        <f t="shared" si="123"/>
        <v>-361536</v>
      </c>
      <c r="IR30" s="177">
        <f t="shared" si="124"/>
        <v>1021909</v>
      </c>
      <c r="IS30" s="21">
        <f t="shared" ref="IS30" si="510">SUM(IS25:IS29)</f>
        <v>0</v>
      </c>
      <c r="IT30" s="21">
        <f t="shared" si="504"/>
        <v>0</v>
      </c>
      <c r="IU30" s="177">
        <f t="shared" si="125"/>
        <v>0</v>
      </c>
      <c r="IV30" s="21">
        <f t="shared" ref="IV30" si="511">SUM(IV25:IV29)</f>
        <v>0</v>
      </c>
      <c r="IW30" s="21">
        <f t="shared" si="504"/>
        <v>0</v>
      </c>
      <c r="IX30" s="177">
        <f t="shared" si="126"/>
        <v>0</v>
      </c>
      <c r="IY30" s="21">
        <f t="shared" ref="IY30" si="512">SUM(IY25:IY29)</f>
        <v>608240</v>
      </c>
      <c r="IZ30" s="21">
        <f t="shared" si="504"/>
        <v>-83424</v>
      </c>
      <c r="JA30" s="177">
        <f t="shared" si="127"/>
        <v>524816</v>
      </c>
      <c r="JB30" s="21">
        <f t="shared" ref="JB30" si="513">SUM(JB25:JB29)</f>
        <v>24917</v>
      </c>
      <c r="JC30" s="21">
        <f t="shared" si="504"/>
        <v>93</v>
      </c>
      <c r="JD30" s="177">
        <f t="shared" si="128"/>
        <v>25010</v>
      </c>
      <c r="JE30" s="21">
        <f t="shared" si="129"/>
        <v>633157</v>
      </c>
      <c r="JF30" s="21">
        <f t="shared" si="129"/>
        <v>-83331</v>
      </c>
      <c r="JG30" s="177">
        <f t="shared" si="130"/>
        <v>549826</v>
      </c>
      <c r="JH30" s="22">
        <f t="shared" si="131"/>
        <v>2266602</v>
      </c>
      <c r="JI30" s="21">
        <f>SUM(IH30,IQ30,JF30)</f>
        <v>-444867</v>
      </c>
      <c r="JJ30" s="177">
        <f t="shared" si="133"/>
        <v>1821735</v>
      </c>
      <c r="JK30" s="21">
        <f t="shared" ref="JK30" si="514">SUM(JK25:JK29)</f>
        <v>0</v>
      </c>
      <c r="JL30" s="21">
        <f t="shared" ref="JL30:KG30" si="515">SUM(JL25:JL29)</f>
        <v>0</v>
      </c>
      <c r="JM30" s="177">
        <f t="shared" si="134"/>
        <v>0</v>
      </c>
      <c r="JN30" s="21">
        <f t="shared" ref="JN30" si="516">SUM(JN25:JN29)</f>
        <v>0</v>
      </c>
      <c r="JO30" s="21">
        <f t="shared" si="515"/>
        <v>0</v>
      </c>
      <c r="JP30" s="177">
        <f t="shared" si="135"/>
        <v>0</v>
      </c>
      <c r="JQ30" s="21">
        <f t="shared" ref="JQ30" si="517">SUM(JQ25:JQ29)</f>
        <v>0</v>
      </c>
      <c r="JR30" s="21">
        <f t="shared" si="515"/>
        <v>0</v>
      </c>
      <c r="JS30" s="177">
        <f t="shared" si="136"/>
        <v>0</v>
      </c>
      <c r="JT30" s="22">
        <f t="shared" ref="JT30" si="518">SUM(JT25:JT29)</f>
        <v>0</v>
      </c>
      <c r="JU30" s="21">
        <f t="shared" si="515"/>
        <v>0</v>
      </c>
      <c r="JV30" s="177">
        <f t="shared" si="137"/>
        <v>0</v>
      </c>
      <c r="JW30" s="22">
        <f t="shared" ref="JW30" si="519">SUM(JW25:JW29)</f>
        <v>0</v>
      </c>
      <c r="JX30" s="21">
        <f t="shared" si="515"/>
        <v>0</v>
      </c>
      <c r="JY30" s="177">
        <f t="shared" si="138"/>
        <v>0</v>
      </c>
      <c r="JZ30" s="22">
        <f t="shared" si="139"/>
        <v>0</v>
      </c>
      <c r="KA30" s="21">
        <f t="shared" si="140"/>
        <v>0</v>
      </c>
      <c r="KB30" s="177">
        <f t="shared" si="141"/>
        <v>0</v>
      </c>
      <c r="KC30" s="21">
        <f t="shared" ref="KC30" si="520">SUM(KC25:KC29)</f>
        <v>0</v>
      </c>
      <c r="KD30" s="21">
        <f t="shared" si="515"/>
        <v>0</v>
      </c>
      <c r="KE30" s="177">
        <f t="shared" si="142"/>
        <v>0</v>
      </c>
      <c r="KF30" s="21">
        <f t="shared" ref="KF30" si="521">SUM(KF25:KF29)</f>
        <v>0</v>
      </c>
      <c r="KG30" s="21">
        <f t="shared" si="515"/>
        <v>0</v>
      </c>
      <c r="KH30" s="177">
        <f t="shared" si="143"/>
        <v>0</v>
      </c>
      <c r="KI30" s="22">
        <f t="shared" si="144"/>
        <v>0</v>
      </c>
      <c r="KJ30" s="21">
        <f t="shared" si="7"/>
        <v>0</v>
      </c>
      <c r="KK30" s="177">
        <f t="shared" si="7"/>
        <v>0</v>
      </c>
      <c r="KL30" s="22">
        <f t="shared" si="284"/>
        <v>0</v>
      </c>
      <c r="KM30" s="21">
        <f t="shared" si="285"/>
        <v>0</v>
      </c>
      <c r="KN30" s="177">
        <f t="shared" si="285"/>
        <v>0</v>
      </c>
      <c r="KO30" s="115">
        <f>SUM(KO25:KO29)</f>
        <v>3423</v>
      </c>
      <c r="KP30" s="23">
        <f>SUM(KP25:KP29)</f>
        <v>0</v>
      </c>
      <c r="KQ30" s="177">
        <f t="shared" si="145"/>
        <v>3423</v>
      </c>
      <c r="KR30" s="165">
        <f>SUM(KR25:KR29)</f>
        <v>0</v>
      </c>
      <c r="KS30" s="23">
        <f>SUM(KS25:KS29)</f>
        <v>0</v>
      </c>
      <c r="KT30" s="177">
        <f t="shared" si="146"/>
        <v>0</v>
      </c>
      <c r="KU30" s="115">
        <f>SUM(KU25:KU29)</f>
        <v>0</v>
      </c>
      <c r="KV30" s="23">
        <f>SUM(KV25:KV29)</f>
        <v>0</v>
      </c>
      <c r="KW30" s="177">
        <f t="shared" si="147"/>
        <v>0</v>
      </c>
      <c r="KX30" s="123">
        <f t="shared" si="148"/>
        <v>3423</v>
      </c>
      <c r="KY30" s="21">
        <f t="shared" si="160"/>
        <v>0</v>
      </c>
      <c r="KZ30" s="177">
        <f t="shared" si="161"/>
        <v>3423</v>
      </c>
      <c r="LA30" s="115">
        <f>SUM(LA25:LA29)</f>
        <v>0</v>
      </c>
      <c r="LB30" s="23">
        <f>SUM(LB25:LB29)</f>
        <v>0</v>
      </c>
      <c r="LC30" s="177">
        <f t="shared" si="151"/>
        <v>0</v>
      </c>
      <c r="LD30" s="123">
        <f t="shared" si="152"/>
        <v>0</v>
      </c>
      <c r="LE30" s="21">
        <f t="shared" si="153"/>
        <v>0</v>
      </c>
      <c r="LF30" s="177">
        <f t="shared" si="154"/>
        <v>0</v>
      </c>
      <c r="LG30" s="115">
        <f>SUM(LG25:LG29)</f>
        <v>0</v>
      </c>
      <c r="LH30" s="132">
        <f>SUM(LH25:LH29)</f>
        <v>0</v>
      </c>
      <c r="LI30" s="177">
        <f t="shared" si="155"/>
        <v>0</v>
      </c>
      <c r="LJ30" s="115">
        <f t="shared" si="156"/>
        <v>0</v>
      </c>
      <c r="LK30" s="132">
        <f t="shared" si="157"/>
        <v>0</v>
      </c>
      <c r="LL30" s="177">
        <f t="shared" si="158"/>
        <v>0</v>
      </c>
      <c r="LM30" s="115">
        <f t="shared" si="9"/>
        <v>3423</v>
      </c>
      <c r="LN30" s="21">
        <f t="shared" si="10"/>
        <v>0</v>
      </c>
      <c r="LO30" s="177">
        <f t="shared" si="11"/>
        <v>3423</v>
      </c>
      <c r="LP30" s="22">
        <f t="shared" si="12"/>
        <v>3332908</v>
      </c>
      <c r="LQ30" s="21">
        <f>SUM(FT30,IE30,JI30,KM30,LN30)</f>
        <v>-327022</v>
      </c>
      <c r="LR30" s="177">
        <f t="shared" si="14"/>
        <v>3005886</v>
      </c>
      <c r="LS30" s="22">
        <f t="shared" si="15"/>
        <v>3332908</v>
      </c>
      <c r="LT30" s="21">
        <f t="shared" si="16"/>
        <v>-327022</v>
      </c>
      <c r="LU30" s="177">
        <f t="shared" si="17"/>
        <v>3005886</v>
      </c>
    </row>
    <row r="31" spans="1:333" s="21" customFormat="1" ht="16.5" thickBot="1" x14ac:dyDescent="0.3">
      <c r="A31" s="18">
        <v>22</v>
      </c>
      <c r="B31" s="19" t="s">
        <v>198</v>
      </c>
      <c r="C31" s="48" t="s">
        <v>337</v>
      </c>
      <c r="D31" s="21">
        <f t="shared" ref="D31:E31" si="522">SUM(D23,D24,D30)</f>
        <v>253966</v>
      </c>
      <c r="E31" s="21">
        <f t="shared" si="522"/>
        <v>0</v>
      </c>
      <c r="F31" s="177">
        <f t="shared" ref="F31:F32" si="523">SUM(D31:E31)</f>
        <v>253966</v>
      </c>
      <c r="G31" s="21">
        <f>SUM(G23,G24,G30)</f>
        <v>1127</v>
      </c>
      <c r="H31" s="21">
        <f>SUM(H23,H24,H30)</f>
        <v>420</v>
      </c>
      <c r="I31" s="177">
        <f t="shared" si="159"/>
        <v>1547</v>
      </c>
      <c r="J31" s="21">
        <f t="shared" ref="J31:K31" si="524">SUM(J23,J24,J30)</f>
        <v>1494</v>
      </c>
      <c r="K31" s="21">
        <f t="shared" si="524"/>
        <v>1305</v>
      </c>
      <c r="L31" s="177">
        <f t="shared" si="19"/>
        <v>2799</v>
      </c>
      <c r="M31" s="21">
        <f t="shared" ref="M31:N31" si="525">SUM(M23,M24,M30)</f>
        <v>3522</v>
      </c>
      <c r="N31" s="21">
        <f t="shared" si="525"/>
        <v>0</v>
      </c>
      <c r="O31" s="177">
        <f t="shared" si="20"/>
        <v>3522</v>
      </c>
      <c r="P31" s="21">
        <f t="shared" ref="P31:Q31" si="526">SUM(P23,P24,P30)</f>
        <v>0</v>
      </c>
      <c r="Q31" s="21">
        <f t="shared" si="526"/>
        <v>1418</v>
      </c>
      <c r="R31" s="177">
        <f t="shared" si="21"/>
        <v>1418</v>
      </c>
      <c r="S31" s="21">
        <f t="shared" ref="S31:T31" si="527">SUM(S23,S24,S30)</f>
        <v>0</v>
      </c>
      <c r="T31" s="21">
        <f t="shared" si="527"/>
        <v>1776</v>
      </c>
      <c r="U31" s="177">
        <f t="shared" si="22"/>
        <v>1776</v>
      </c>
      <c r="V31" s="21">
        <f t="shared" ref="V31:W31" si="528">SUM(V23,V24,V30)</f>
        <v>2799</v>
      </c>
      <c r="W31" s="21">
        <f t="shared" si="528"/>
        <v>0</v>
      </c>
      <c r="X31" s="177">
        <f t="shared" si="23"/>
        <v>2799</v>
      </c>
      <c r="Y31" s="21">
        <f t="shared" ref="Y31:Z31" si="529">SUM(Y23,Y24,Y30)</f>
        <v>2608</v>
      </c>
      <c r="Z31" s="21">
        <f t="shared" si="529"/>
        <v>0</v>
      </c>
      <c r="AA31" s="177">
        <f t="shared" si="24"/>
        <v>2608</v>
      </c>
      <c r="AB31" s="21">
        <f t="shared" si="281"/>
        <v>11550</v>
      </c>
      <c r="AC31" s="21">
        <f t="shared" si="281"/>
        <v>4919</v>
      </c>
      <c r="AD31" s="177">
        <f t="shared" si="281"/>
        <v>16469</v>
      </c>
      <c r="AE31" s="21">
        <f t="shared" ref="AE31:AF31" si="530">SUM(AE23,AE24,AE30)</f>
        <v>2792</v>
      </c>
      <c r="AF31" s="21">
        <f t="shared" si="530"/>
        <v>857</v>
      </c>
      <c r="AG31" s="177">
        <f t="shared" si="25"/>
        <v>3649</v>
      </c>
      <c r="AH31" s="21">
        <f t="shared" si="26"/>
        <v>268308</v>
      </c>
      <c r="AI31" s="21">
        <f t="shared" si="26"/>
        <v>5776</v>
      </c>
      <c r="AJ31" s="177">
        <f t="shared" si="27"/>
        <v>274084</v>
      </c>
      <c r="AK31" s="21">
        <f t="shared" ref="AK31:AL31" si="531">SUM(AK23,AK24,AK30)</f>
        <v>293481</v>
      </c>
      <c r="AL31" s="21">
        <f t="shared" si="531"/>
        <v>5207</v>
      </c>
      <c r="AM31" s="177">
        <f t="shared" si="28"/>
        <v>298688</v>
      </c>
      <c r="AN31" s="21">
        <f t="shared" ref="AN31:AO31" si="532">SUM(AN23,AN24,AN30)</f>
        <v>0</v>
      </c>
      <c r="AO31" s="21">
        <f t="shared" si="532"/>
        <v>0</v>
      </c>
      <c r="AP31" s="177">
        <f t="shared" si="29"/>
        <v>0</v>
      </c>
      <c r="AQ31" s="24">
        <f t="shared" ref="AQ31:AR31" si="533">SUM(AQ23,AQ24,AQ30)</f>
        <v>977</v>
      </c>
      <c r="AR31" s="21">
        <f t="shared" si="533"/>
        <v>0</v>
      </c>
      <c r="AS31" s="177">
        <f t="shared" si="30"/>
        <v>977</v>
      </c>
      <c r="AT31" s="24">
        <f t="shared" ref="AT31:AU31" si="534">SUM(AT23,AT24,AT30)</f>
        <v>0</v>
      </c>
      <c r="AU31" s="21">
        <f t="shared" si="534"/>
        <v>0</v>
      </c>
      <c r="AV31" s="177">
        <f t="shared" si="31"/>
        <v>0</v>
      </c>
      <c r="AW31" s="21">
        <f t="shared" ref="AW31:AX31" si="535">SUM(AW23,AW24,AW30)</f>
        <v>0</v>
      </c>
      <c r="AX31" s="21">
        <f t="shared" si="535"/>
        <v>0</v>
      </c>
      <c r="AY31" s="177">
        <f t="shared" si="32"/>
        <v>0</v>
      </c>
      <c r="AZ31" s="21">
        <f t="shared" ref="AZ31:BA31" si="536">SUM(AZ23,AZ24,AZ30)</f>
        <v>0</v>
      </c>
      <c r="BA31" s="21">
        <f t="shared" si="536"/>
        <v>0</v>
      </c>
      <c r="BB31" s="177">
        <f t="shared" si="33"/>
        <v>0</v>
      </c>
      <c r="BC31" s="24">
        <f t="shared" si="34"/>
        <v>294458</v>
      </c>
      <c r="BD31" s="21">
        <f t="shared" si="35"/>
        <v>5207</v>
      </c>
      <c r="BE31" s="177">
        <f t="shared" si="36"/>
        <v>299665</v>
      </c>
      <c r="BF31" s="21">
        <f t="shared" ref="BF31:BG31" si="537">SUM(BF23,BF24,BF30)</f>
        <v>0</v>
      </c>
      <c r="BG31" s="21">
        <f t="shared" si="537"/>
        <v>0</v>
      </c>
      <c r="BH31" s="177">
        <f t="shared" si="37"/>
        <v>0</v>
      </c>
      <c r="BI31" s="21">
        <f t="shared" ref="BI31:BJ31" si="538">SUM(BI23,BI24,BI30)</f>
        <v>0</v>
      </c>
      <c r="BJ31" s="21">
        <f t="shared" si="538"/>
        <v>0</v>
      </c>
      <c r="BK31" s="177">
        <f t="shared" si="38"/>
        <v>0</v>
      </c>
      <c r="BL31" s="21">
        <f t="shared" ref="BL31:BM31" si="539">SUM(BL23,BL24,BL30)</f>
        <v>0</v>
      </c>
      <c r="BM31" s="21">
        <f t="shared" si="539"/>
        <v>0</v>
      </c>
      <c r="BN31" s="177">
        <f t="shared" si="39"/>
        <v>0</v>
      </c>
      <c r="BO31" s="21">
        <f t="shared" ref="BO31:BP31" si="540">SUM(BO23,BO24,BO30)</f>
        <v>0</v>
      </c>
      <c r="BP31" s="21">
        <f t="shared" si="540"/>
        <v>0</v>
      </c>
      <c r="BQ31" s="177">
        <f t="shared" si="40"/>
        <v>0</v>
      </c>
      <c r="BR31" s="21">
        <f t="shared" ref="BR31:BS31" si="541">SUM(BR23,BR24,BR30)</f>
        <v>0</v>
      </c>
      <c r="BS31" s="21">
        <f t="shared" si="541"/>
        <v>0</v>
      </c>
      <c r="BT31" s="177">
        <f t="shared" si="41"/>
        <v>0</v>
      </c>
      <c r="BU31" s="21">
        <f t="shared" ref="BU31:BV31" si="542">SUM(BU23,BU24,BU30)</f>
        <v>0</v>
      </c>
      <c r="BV31" s="21">
        <f t="shared" si="542"/>
        <v>0</v>
      </c>
      <c r="BW31" s="177">
        <f t="shared" si="42"/>
        <v>0</v>
      </c>
      <c r="BX31" s="21">
        <f t="shared" ref="BX31:BY31" si="543">SUM(BX23,BX24,BX30)</f>
        <v>0</v>
      </c>
      <c r="BY31" s="21">
        <f t="shared" si="543"/>
        <v>0</v>
      </c>
      <c r="BZ31" s="177">
        <f t="shared" si="43"/>
        <v>0</v>
      </c>
      <c r="CA31" s="21">
        <f t="shared" ref="CA31:CB31" si="544">SUM(CA23,CA24,CA30)</f>
        <v>0</v>
      </c>
      <c r="CB31" s="21">
        <f t="shared" si="544"/>
        <v>0</v>
      </c>
      <c r="CC31" s="177">
        <f t="shared" si="44"/>
        <v>0</v>
      </c>
      <c r="CD31" s="22">
        <f t="shared" si="45"/>
        <v>0</v>
      </c>
      <c r="CE31" s="21">
        <f t="shared" si="46"/>
        <v>0</v>
      </c>
      <c r="CF31" s="177">
        <f t="shared" si="46"/>
        <v>0</v>
      </c>
      <c r="CG31" s="21">
        <f t="shared" ref="CG31:CH31" si="545">SUM(CG23,CG24,CG30)</f>
        <v>0</v>
      </c>
      <c r="CH31" s="21">
        <f t="shared" si="545"/>
        <v>0</v>
      </c>
      <c r="CI31" s="177">
        <f t="shared" si="47"/>
        <v>0</v>
      </c>
      <c r="CJ31" s="21">
        <f t="shared" ref="CJ31:CK31" si="546">SUM(CJ23,CJ24,CJ30)</f>
        <v>0</v>
      </c>
      <c r="CK31" s="21">
        <f t="shared" si="546"/>
        <v>0</v>
      </c>
      <c r="CL31" s="177">
        <f t="shared" si="48"/>
        <v>0</v>
      </c>
      <c r="CM31" s="21">
        <f t="shared" ref="CM31:CN31" si="547">SUM(CM23,CM24,CM30)</f>
        <v>0</v>
      </c>
      <c r="CN31" s="21">
        <f t="shared" si="547"/>
        <v>0</v>
      </c>
      <c r="CO31" s="177">
        <f t="shared" si="49"/>
        <v>0</v>
      </c>
      <c r="CP31" s="21">
        <f t="shared" ref="CP31:CQ31" si="548">SUM(CP23,CP24,CP30)</f>
        <v>0</v>
      </c>
      <c r="CQ31" s="21">
        <f t="shared" si="548"/>
        <v>0</v>
      </c>
      <c r="CR31" s="177">
        <f t="shared" si="50"/>
        <v>0</v>
      </c>
      <c r="CS31" s="22">
        <f t="shared" si="51"/>
        <v>0</v>
      </c>
      <c r="CT31" s="21">
        <f t="shared" si="52"/>
        <v>0</v>
      </c>
      <c r="CU31" s="177">
        <f t="shared" si="52"/>
        <v>0</v>
      </c>
      <c r="CV31" s="21">
        <f t="shared" ref="CV31:CW31" si="549">SUM(CV23,CV24,CV30)</f>
        <v>0</v>
      </c>
      <c r="CW31" s="21">
        <f t="shared" si="549"/>
        <v>0</v>
      </c>
      <c r="CX31" s="177">
        <f t="shared" si="53"/>
        <v>0</v>
      </c>
      <c r="CY31" s="21">
        <f t="shared" ref="CY31:CZ31" si="550">SUM(CY23,CY24,CY30)</f>
        <v>0</v>
      </c>
      <c r="CZ31" s="21">
        <f t="shared" si="550"/>
        <v>0</v>
      </c>
      <c r="DA31" s="177">
        <f t="shared" si="54"/>
        <v>0</v>
      </c>
      <c r="DB31" s="21">
        <f t="shared" ref="DB31:DC31" si="551">SUM(DB23,DB24,DB30)</f>
        <v>0</v>
      </c>
      <c r="DC31" s="21">
        <f t="shared" si="551"/>
        <v>0</v>
      </c>
      <c r="DD31" s="177">
        <f t="shared" si="55"/>
        <v>0</v>
      </c>
      <c r="DE31" s="21">
        <f t="shared" ref="DE31:DF31" si="552">SUM(DE23,DE24,DE30)</f>
        <v>0</v>
      </c>
      <c r="DF31" s="21">
        <f t="shared" si="552"/>
        <v>0</v>
      </c>
      <c r="DG31" s="177">
        <f t="shared" si="56"/>
        <v>0</v>
      </c>
      <c r="DH31" s="21">
        <f t="shared" ref="DH31:DI31" si="553">SUM(DH23,DH24,DH30)</f>
        <v>0</v>
      </c>
      <c r="DI31" s="21">
        <f t="shared" si="553"/>
        <v>0</v>
      </c>
      <c r="DJ31" s="177">
        <f t="shared" si="57"/>
        <v>0</v>
      </c>
      <c r="DK31" s="22">
        <f t="shared" si="58"/>
        <v>0</v>
      </c>
      <c r="DL31" s="21">
        <f t="shared" si="59"/>
        <v>0</v>
      </c>
      <c r="DM31" s="177">
        <f t="shared" si="59"/>
        <v>0</v>
      </c>
      <c r="DN31" s="21">
        <f t="shared" ref="DN31:DO31" si="554">SUM(DN23,DN24,DN30)</f>
        <v>0</v>
      </c>
      <c r="DO31" s="21">
        <f t="shared" si="554"/>
        <v>0</v>
      </c>
      <c r="DP31" s="177">
        <f t="shared" si="60"/>
        <v>0</v>
      </c>
      <c r="DQ31" s="21">
        <f t="shared" ref="DQ31:DR31" si="555">SUM(DQ23,DQ24,DQ30)</f>
        <v>0</v>
      </c>
      <c r="DR31" s="21">
        <f t="shared" si="555"/>
        <v>0</v>
      </c>
      <c r="DS31" s="177">
        <f t="shared" si="61"/>
        <v>0</v>
      </c>
      <c r="DT31" s="21">
        <f t="shared" ref="DT31:DU31" si="556">SUM(DT23,DT24,DT30)</f>
        <v>0</v>
      </c>
      <c r="DU31" s="21">
        <f t="shared" si="556"/>
        <v>0</v>
      </c>
      <c r="DV31" s="177">
        <f t="shared" si="62"/>
        <v>0</v>
      </c>
      <c r="DW31" s="21">
        <f t="shared" si="63"/>
        <v>0</v>
      </c>
      <c r="DX31" s="21">
        <f t="shared" si="4"/>
        <v>0</v>
      </c>
      <c r="DY31" s="177">
        <f t="shared" si="4"/>
        <v>0</v>
      </c>
      <c r="DZ31" s="21">
        <f t="shared" ref="DZ31:EA31" si="557">SUM(DZ23,DZ24,DZ30)</f>
        <v>0</v>
      </c>
      <c r="EA31" s="21">
        <f t="shared" si="557"/>
        <v>0</v>
      </c>
      <c r="EB31" s="177">
        <f t="shared" si="64"/>
        <v>0</v>
      </c>
      <c r="EC31" s="21">
        <f t="shared" ref="EC31:ED31" si="558">SUM(EC23,EC24,EC30)</f>
        <v>0</v>
      </c>
      <c r="ED31" s="21">
        <f t="shared" si="558"/>
        <v>0</v>
      </c>
      <c r="EE31" s="177">
        <f t="shared" si="65"/>
        <v>0</v>
      </c>
      <c r="EF31" s="21">
        <f t="shared" ref="EF31:EG31" si="559">SUM(EF23,EF24,EF30)</f>
        <v>0</v>
      </c>
      <c r="EG31" s="21">
        <f t="shared" si="559"/>
        <v>0</v>
      </c>
      <c r="EH31" s="177">
        <f t="shared" si="66"/>
        <v>0</v>
      </c>
      <c r="EI31" s="21">
        <f t="shared" ref="EI31:EJ31" si="560">SUM(EI23,EI24,EI30)</f>
        <v>0</v>
      </c>
      <c r="EJ31" s="21">
        <f t="shared" si="560"/>
        <v>0</v>
      </c>
      <c r="EK31" s="177">
        <f t="shared" si="67"/>
        <v>0</v>
      </c>
      <c r="EL31" s="21">
        <f t="shared" ref="EL31:EM31" si="561">SUM(EL23,EL24,EL30)</f>
        <v>0</v>
      </c>
      <c r="EM31" s="21">
        <f t="shared" si="561"/>
        <v>290</v>
      </c>
      <c r="EN31" s="177">
        <f t="shared" si="68"/>
        <v>290</v>
      </c>
      <c r="EO31" s="22">
        <f t="shared" si="69"/>
        <v>0</v>
      </c>
      <c r="EP31" s="21">
        <f t="shared" si="70"/>
        <v>290</v>
      </c>
      <c r="EQ31" s="177">
        <f t="shared" si="71"/>
        <v>290</v>
      </c>
      <c r="ER31" s="21">
        <f t="shared" ref="ER31:ES31" si="562">SUM(ER23,ER24,ER30)</f>
        <v>0</v>
      </c>
      <c r="ES31" s="21">
        <f t="shared" si="562"/>
        <v>0</v>
      </c>
      <c r="ET31" s="177">
        <f t="shared" si="72"/>
        <v>0</v>
      </c>
      <c r="EU31" s="21">
        <f t="shared" ref="EU31:EV31" si="563">SUM(EU23,EU24,EU30)</f>
        <v>0</v>
      </c>
      <c r="EV31" s="21">
        <f t="shared" si="563"/>
        <v>0</v>
      </c>
      <c r="EW31" s="177">
        <f t="shared" si="73"/>
        <v>0</v>
      </c>
      <c r="EX31" s="21">
        <f t="shared" ref="EX31:EY31" si="564">SUM(EX23,EX24,EX30)</f>
        <v>0</v>
      </c>
      <c r="EY31" s="21">
        <f t="shared" si="564"/>
        <v>0</v>
      </c>
      <c r="EZ31" s="177">
        <f t="shared" si="74"/>
        <v>0</v>
      </c>
      <c r="FA31" s="21">
        <f t="shared" ref="FA31:FB31" si="565">SUM(FA23,FA24,FA30)</f>
        <v>0</v>
      </c>
      <c r="FB31" s="21">
        <f t="shared" si="565"/>
        <v>0</v>
      </c>
      <c r="FC31" s="177">
        <f t="shared" si="75"/>
        <v>0</v>
      </c>
      <c r="FD31" s="22">
        <f t="shared" si="76"/>
        <v>0</v>
      </c>
      <c r="FE31" s="21">
        <f t="shared" si="77"/>
        <v>0</v>
      </c>
      <c r="FF31" s="177">
        <f t="shared" si="78"/>
        <v>0</v>
      </c>
      <c r="FG31" s="21">
        <f t="shared" ref="FG31:FH31" si="566">SUM(FG23,FG24,FG30)</f>
        <v>0</v>
      </c>
      <c r="FH31" s="21">
        <f t="shared" si="566"/>
        <v>0</v>
      </c>
      <c r="FI31" s="177">
        <f t="shared" si="79"/>
        <v>0</v>
      </c>
      <c r="FJ31" s="21">
        <f t="shared" si="80"/>
        <v>0</v>
      </c>
      <c r="FK31" s="21">
        <f t="shared" si="80"/>
        <v>0</v>
      </c>
      <c r="FL31" s="177">
        <f t="shared" si="81"/>
        <v>0</v>
      </c>
      <c r="FM31" s="21">
        <f t="shared" ref="FM31:FN31" si="567">SUM(FM23,FM24,FM30)</f>
        <v>0</v>
      </c>
      <c r="FN31" s="21">
        <f t="shared" si="567"/>
        <v>0</v>
      </c>
      <c r="FO31" s="177">
        <f t="shared" si="82"/>
        <v>0</v>
      </c>
      <c r="FP31" s="22">
        <f t="shared" si="83"/>
        <v>0</v>
      </c>
      <c r="FQ31" s="21">
        <f t="shared" si="84"/>
        <v>0</v>
      </c>
      <c r="FR31" s="177">
        <f t="shared" si="85"/>
        <v>0</v>
      </c>
      <c r="FS31" s="22">
        <f t="shared" si="282"/>
        <v>0</v>
      </c>
      <c r="FT31" s="21">
        <f t="shared" si="283"/>
        <v>290</v>
      </c>
      <c r="FU31" s="177">
        <f t="shared" si="283"/>
        <v>290</v>
      </c>
      <c r="FV31" s="21">
        <f t="shared" ref="FV31:FW31" si="568">SUM(FV23,FV24,FV30)</f>
        <v>0</v>
      </c>
      <c r="FW31" s="21">
        <f t="shared" si="568"/>
        <v>0</v>
      </c>
      <c r="FX31" s="177">
        <f t="shared" si="86"/>
        <v>0</v>
      </c>
      <c r="FY31" s="21">
        <f t="shared" ref="FY31:FZ31" si="569">SUM(FY23,FY24,FY30)</f>
        <v>0</v>
      </c>
      <c r="FZ31" s="21">
        <f t="shared" si="569"/>
        <v>0</v>
      </c>
      <c r="GA31" s="177">
        <f t="shared" si="87"/>
        <v>0</v>
      </c>
      <c r="GB31" s="21">
        <f t="shared" ref="GB31:GC31" si="570">SUM(GB23,GB24,GB30)</f>
        <v>12023</v>
      </c>
      <c r="GC31" s="21">
        <f t="shared" si="570"/>
        <v>24</v>
      </c>
      <c r="GD31" s="177">
        <f t="shared" si="88"/>
        <v>12047</v>
      </c>
      <c r="GE31" s="21">
        <f t="shared" ref="GE31:GF31" si="571">SUM(GE23,GE24,GE30)</f>
        <v>0</v>
      </c>
      <c r="GF31" s="21">
        <f t="shared" si="571"/>
        <v>0</v>
      </c>
      <c r="GG31" s="177">
        <f t="shared" si="89"/>
        <v>0</v>
      </c>
      <c r="GH31" s="21">
        <f t="shared" ref="GH31:GI31" si="572">SUM(GH23,GH24,GH30)</f>
        <v>204890</v>
      </c>
      <c r="GI31" s="21">
        <f t="shared" si="572"/>
        <v>27107</v>
      </c>
      <c r="GJ31" s="177">
        <f t="shared" si="90"/>
        <v>231997</v>
      </c>
      <c r="GK31" s="21">
        <f t="shared" ref="GK31:GL31" si="573">SUM(GK23,GK24,GK30)</f>
        <v>0</v>
      </c>
      <c r="GL31" s="21">
        <f t="shared" si="573"/>
        <v>0</v>
      </c>
      <c r="GM31" s="177">
        <f t="shared" si="91"/>
        <v>0</v>
      </c>
      <c r="GN31" s="22">
        <f t="shared" si="92"/>
        <v>216913</v>
      </c>
      <c r="GO31" s="21">
        <f t="shared" si="93"/>
        <v>27131</v>
      </c>
      <c r="GP31" s="177">
        <f t="shared" si="94"/>
        <v>244044</v>
      </c>
      <c r="GQ31" s="21">
        <f t="shared" ref="GQ31" si="574">SUM(GQ23,GQ24,GQ30)</f>
        <v>0</v>
      </c>
      <c r="GR31" s="21">
        <f t="shared" ref="GR31:HJ31" si="575">SUM(GR23,GR24,GR30)</f>
        <v>0</v>
      </c>
      <c r="GS31" s="177">
        <f t="shared" si="95"/>
        <v>0</v>
      </c>
      <c r="GT31" s="22">
        <f t="shared" si="96"/>
        <v>0</v>
      </c>
      <c r="GU31" s="21">
        <f t="shared" si="97"/>
        <v>0</v>
      </c>
      <c r="GV31" s="177">
        <f t="shared" si="98"/>
        <v>0</v>
      </c>
      <c r="GW31" s="21">
        <f t="shared" ref="GW31:GX31" si="576">SUM(GW23,GW24,GW30)</f>
        <v>140779</v>
      </c>
      <c r="GX31" s="21">
        <f t="shared" si="576"/>
        <v>0</v>
      </c>
      <c r="GY31" s="177">
        <f t="shared" si="99"/>
        <v>140779</v>
      </c>
      <c r="GZ31" s="21">
        <f t="shared" ref="GZ31" si="577">SUM(GZ23,GZ24,GZ30)</f>
        <v>6428749</v>
      </c>
      <c r="HA31" s="21">
        <f t="shared" si="575"/>
        <v>801712</v>
      </c>
      <c r="HB31" s="177">
        <f t="shared" si="100"/>
        <v>7230461</v>
      </c>
      <c r="HC31" s="22">
        <f t="shared" si="101"/>
        <v>6569528</v>
      </c>
      <c r="HD31" s="21">
        <f t="shared" si="102"/>
        <v>801712</v>
      </c>
      <c r="HE31" s="177">
        <f t="shared" si="103"/>
        <v>7371240</v>
      </c>
      <c r="HF31" s="21">
        <f t="shared" ref="HF31" si="578">SUM(HF23,HF24,HF30)</f>
        <v>10805</v>
      </c>
      <c r="HG31" s="21">
        <f t="shared" si="575"/>
        <v>-420</v>
      </c>
      <c r="HH31" s="177">
        <f t="shared" si="104"/>
        <v>10385</v>
      </c>
      <c r="HI31" s="21">
        <f t="shared" ref="HI31" si="579">SUM(HI23,HI24,HI30)</f>
        <v>463391</v>
      </c>
      <c r="HJ31" s="21">
        <f t="shared" si="575"/>
        <v>17475</v>
      </c>
      <c r="HK31" s="177">
        <f t="shared" si="105"/>
        <v>480866</v>
      </c>
      <c r="HL31" s="22">
        <f t="shared" si="106"/>
        <v>474196</v>
      </c>
      <c r="HM31" s="21">
        <f t="shared" si="107"/>
        <v>17055</v>
      </c>
      <c r="HN31" s="177">
        <f t="shared" si="108"/>
        <v>491251</v>
      </c>
      <c r="HO31" s="21">
        <f t="shared" ref="HO31" si="580">SUM(HO23,HO24,HO30)</f>
        <v>838970</v>
      </c>
      <c r="HP31" s="21">
        <f t="shared" ref="HP31:JC31" si="581">SUM(HP23,HP24,HP30)</f>
        <v>90424</v>
      </c>
      <c r="HQ31" s="177">
        <f t="shared" si="109"/>
        <v>929394</v>
      </c>
      <c r="HR31" s="21">
        <f t="shared" ref="HR31" si="582">SUM(HR23,HR24,HR30)</f>
        <v>7000</v>
      </c>
      <c r="HS31" s="21">
        <f t="shared" si="581"/>
        <v>0</v>
      </c>
      <c r="HT31" s="177">
        <f t="shared" si="110"/>
        <v>7000</v>
      </c>
      <c r="HU31" s="22">
        <f t="shared" si="111"/>
        <v>845970</v>
      </c>
      <c r="HV31" s="21">
        <f t="shared" si="112"/>
        <v>90424</v>
      </c>
      <c r="HW31" s="177">
        <f t="shared" si="113"/>
        <v>936394</v>
      </c>
      <c r="HX31" s="21">
        <f t="shared" ref="HX31:HY31" si="583">SUM(HX23,HX24,HX30)</f>
        <v>0</v>
      </c>
      <c r="HY31" s="21">
        <f t="shared" si="583"/>
        <v>0</v>
      </c>
      <c r="HZ31" s="177">
        <f t="shared" si="114"/>
        <v>0</v>
      </c>
      <c r="IA31" s="22">
        <f t="shared" si="115"/>
        <v>0</v>
      </c>
      <c r="IB31" s="21">
        <f t="shared" si="116"/>
        <v>0</v>
      </c>
      <c r="IC31" s="177">
        <f t="shared" si="117"/>
        <v>0</v>
      </c>
      <c r="ID31" s="22">
        <f t="shared" si="118"/>
        <v>8106607</v>
      </c>
      <c r="IE31" s="21">
        <f t="shared" si="6"/>
        <v>936322</v>
      </c>
      <c r="IF31" s="177">
        <f t="shared" si="6"/>
        <v>9042929</v>
      </c>
      <c r="IG31" s="21">
        <f t="shared" ref="IG31" si="584">SUM(IG23,IG24,IG30)</f>
        <v>250000</v>
      </c>
      <c r="IH31" s="21">
        <f t="shared" si="581"/>
        <v>0</v>
      </c>
      <c r="II31" s="177">
        <f t="shared" si="119"/>
        <v>250000</v>
      </c>
      <c r="IJ31" s="21">
        <f t="shared" ref="IJ31" si="585">SUM(IJ23,IJ24,IJ30)</f>
        <v>1086445</v>
      </c>
      <c r="IK31" s="21">
        <f t="shared" si="581"/>
        <v>-361536</v>
      </c>
      <c r="IL31" s="177">
        <f t="shared" si="120"/>
        <v>724909</v>
      </c>
      <c r="IM31" s="21">
        <f t="shared" ref="IM31" si="586">SUM(IM23,IM24,IM30)</f>
        <v>297000</v>
      </c>
      <c r="IN31" s="21">
        <f t="shared" si="581"/>
        <v>0</v>
      </c>
      <c r="IO31" s="177">
        <f t="shared" si="121"/>
        <v>297000</v>
      </c>
      <c r="IP31" s="22">
        <f t="shared" si="122"/>
        <v>1383445</v>
      </c>
      <c r="IQ31" s="21">
        <f t="shared" si="123"/>
        <v>-361536</v>
      </c>
      <c r="IR31" s="177">
        <f t="shared" si="124"/>
        <v>1021909</v>
      </c>
      <c r="IS31" s="21">
        <f t="shared" ref="IS31" si="587">SUM(IS23,IS24,IS30)</f>
        <v>0</v>
      </c>
      <c r="IT31" s="21">
        <f t="shared" si="581"/>
        <v>0</v>
      </c>
      <c r="IU31" s="177">
        <f t="shared" si="125"/>
        <v>0</v>
      </c>
      <c r="IV31" s="21">
        <f t="shared" ref="IV31" si="588">SUM(IV23,IV24,IV30)</f>
        <v>0</v>
      </c>
      <c r="IW31" s="21">
        <f t="shared" si="581"/>
        <v>0</v>
      </c>
      <c r="IX31" s="177">
        <f t="shared" si="126"/>
        <v>0</v>
      </c>
      <c r="IY31" s="21">
        <f t="shared" ref="IY31" si="589">SUM(IY23,IY24,IY30)</f>
        <v>608240</v>
      </c>
      <c r="IZ31" s="21">
        <f t="shared" si="581"/>
        <v>-83424</v>
      </c>
      <c r="JA31" s="177">
        <f t="shared" si="127"/>
        <v>524816</v>
      </c>
      <c r="JB31" s="21">
        <f t="shared" ref="JB31" si="590">SUM(JB23,JB24,JB30)</f>
        <v>24917</v>
      </c>
      <c r="JC31" s="21">
        <f t="shared" si="581"/>
        <v>93</v>
      </c>
      <c r="JD31" s="177">
        <f t="shared" si="128"/>
        <v>25010</v>
      </c>
      <c r="JE31" s="21">
        <f t="shared" si="129"/>
        <v>633157</v>
      </c>
      <c r="JF31" s="21">
        <f t="shared" si="129"/>
        <v>-83331</v>
      </c>
      <c r="JG31" s="177">
        <f t="shared" si="130"/>
        <v>549826</v>
      </c>
      <c r="JH31" s="22">
        <f t="shared" si="131"/>
        <v>2266602</v>
      </c>
      <c r="JI31" s="21">
        <f t="shared" si="132"/>
        <v>-444867</v>
      </c>
      <c r="JJ31" s="177">
        <f t="shared" si="133"/>
        <v>1821735</v>
      </c>
      <c r="JK31" s="21">
        <f t="shared" ref="JK31" si="591">SUM(JK23,JK24,JK30)</f>
        <v>0</v>
      </c>
      <c r="JL31" s="21">
        <f t="shared" ref="JL31:KG31" si="592">SUM(JL23,JL24,JL30)</f>
        <v>0</v>
      </c>
      <c r="JM31" s="177">
        <f t="shared" si="134"/>
        <v>0</v>
      </c>
      <c r="JN31" s="21">
        <f t="shared" ref="JN31" si="593">SUM(JN23,JN24,JN30)</f>
        <v>0</v>
      </c>
      <c r="JO31" s="21">
        <f t="shared" si="592"/>
        <v>0</v>
      </c>
      <c r="JP31" s="177">
        <f t="shared" si="135"/>
        <v>0</v>
      </c>
      <c r="JQ31" s="21">
        <f t="shared" ref="JQ31" si="594">SUM(JQ23,JQ24,JQ30)</f>
        <v>0</v>
      </c>
      <c r="JR31" s="21">
        <f t="shared" si="592"/>
        <v>0</v>
      </c>
      <c r="JS31" s="177">
        <f t="shared" si="136"/>
        <v>0</v>
      </c>
      <c r="JT31" s="22">
        <f t="shared" ref="JT31" si="595">SUM(JT23,JT24,JT30)</f>
        <v>0</v>
      </c>
      <c r="JU31" s="21">
        <f t="shared" si="592"/>
        <v>0</v>
      </c>
      <c r="JV31" s="177">
        <f t="shared" si="137"/>
        <v>0</v>
      </c>
      <c r="JW31" s="22">
        <f t="shared" ref="JW31" si="596">SUM(JW23,JW24,JW30)</f>
        <v>0</v>
      </c>
      <c r="JX31" s="21">
        <f t="shared" si="592"/>
        <v>0</v>
      </c>
      <c r="JY31" s="177">
        <f t="shared" si="138"/>
        <v>0</v>
      </c>
      <c r="JZ31" s="22">
        <f t="shared" si="139"/>
        <v>0</v>
      </c>
      <c r="KA31" s="21">
        <f t="shared" si="140"/>
        <v>0</v>
      </c>
      <c r="KB31" s="177">
        <f t="shared" si="141"/>
        <v>0</v>
      </c>
      <c r="KC31" s="21">
        <f t="shared" ref="KC31" si="597">SUM(KC23,KC24,KC30)</f>
        <v>0</v>
      </c>
      <c r="KD31" s="21">
        <f t="shared" si="592"/>
        <v>0</v>
      </c>
      <c r="KE31" s="177">
        <f t="shared" si="142"/>
        <v>0</v>
      </c>
      <c r="KF31" s="21">
        <f t="shared" ref="KF31" si="598">SUM(KF23,KF24,KF30)</f>
        <v>0</v>
      </c>
      <c r="KG31" s="21">
        <f t="shared" si="592"/>
        <v>0</v>
      </c>
      <c r="KH31" s="177">
        <f t="shared" si="143"/>
        <v>0</v>
      </c>
      <c r="KI31" s="22">
        <f t="shared" si="144"/>
        <v>0</v>
      </c>
      <c r="KJ31" s="21">
        <f t="shared" si="7"/>
        <v>0</v>
      </c>
      <c r="KK31" s="177">
        <f t="shared" si="7"/>
        <v>0</v>
      </c>
      <c r="KL31" s="22">
        <f t="shared" si="284"/>
        <v>0</v>
      </c>
      <c r="KM31" s="21">
        <f t="shared" si="285"/>
        <v>0</v>
      </c>
      <c r="KN31" s="177">
        <f t="shared" si="285"/>
        <v>0</v>
      </c>
      <c r="KO31" s="115">
        <f>SUM(KO23,KO24,KO30)</f>
        <v>44885</v>
      </c>
      <c r="KP31" s="23">
        <f>SUM(KP23,KP24,KP30)</f>
        <v>0</v>
      </c>
      <c r="KQ31" s="177">
        <f t="shared" si="145"/>
        <v>44885</v>
      </c>
      <c r="KR31" s="165">
        <f>SUM(KR23,KR24,KR30)</f>
        <v>0</v>
      </c>
      <c r="KS31" s="23">
        <f>SUM(KS23,KS24,KS30)</f>
        <v>0</v>
      </c>
      <c r="KT31" s="177">
        <f t="shared" si="146"/>
        <v>0</v>
      </c>
      <c r="KU31" s="115">
        <f>SUM(KU23,KU24,KU30)</f>
        <v>108165</v>
      </c>
      <c r="KV31" s="23">
        <f>SUM(KV23,KV24,KV30)</f>
        <v>0</v>
      </c>
      <c r="KW31" s="177">
        <f t="shared" si="147"/>
        <v>108165</v>
      </c>
      <c r="KX31" s="123">
        <f t="shared" si="148"/>
        <v>153050</v>
      </c>
      <c r="KY31" s="21">
        <f t="shared" si="160"/>
        <v>0</v>
      </c>
      <c r="KZ31" s="177">
        <f t="shared" si="161"/>
        <v>153050</v>
      </c>
      <c r="LA31" s="115">
        <f>SUM(LA23,LA24,LA30)</f>
        <v>98938</v>
      </c>
      <c r="LB31" s="23">
        <f>SUM(LB23,LB24,LB30)</f>
        <v>0</v>
      </c>
      <c r="LC31" s="177">
        <f t="shared" si="151"/>
        <v>98938</v>
      </c>
      <c r="LD31" s="123">
        <f t="shared" si="152"/>
        <v>98938</v>
      </c>
      <c r="LE31" s="21">
        <f t="shared" si="153"/>
        <v>0</v>
      </c>
      <c r="LF31" s="177">
        <f t="shared" si="154"/>
        <v>98938</v>
      </c>
      <c r="LG31" s="115">
        <f>SUM(LG23,LG24,LG30)</f>
        <v>0</v>
      </c>
      <c r="LH31" s="132">
        <f>SUM(LH23,LH24,LH30)</f>
        <v>0</v>
      </c>
      <c r="LI31" s="177">
        <f t="shared" si="155"/>
        <v>0</v>
      </c>
      <c r="LJ31" s="115">
        <f t="shared" si="156"/>
        <v>0</v>
      </c>
      <c r="LK31" s="132">
        <f t="shared" si="157"/>
        <v>0</v>
      </c>
      <c r="LL31" s="177">
        <f t="shared" si="158"/>
        <v>0</v>
      </c>
      <c r="LM31" s="115">
        <f t="shared" si="9"/>
        <v>251988</v>
      </c>
      <c r="LN31" s="21">
        <f t="shared" si="10"/>
        <v>0</v>
      </c>
      <c r="LO31" s="177">
        <f t="shared" si="11"/>
        <v>251988</v>
      </c>
      <c r="LP31" s="22">
        <f t="shared" si="12"/>
        <v>10625197</v>
      </c>
      <c r="LQ31" s="21">
        <f t="shared" si="13"/>
        <v>491745</v>
      </c>
      <c r="LR31" s="177">
        <f t="shared" si="14"/>
        <v>11116942</v>
      </c>
      <c r="LS31" s="22">
        <f t="shared" si="15"/>
        <v>11187963</v>
      </c>
      <c r="LT31" s="21">
        <f t="shared" si="16"/>
        <v>502728</v>
      </c>
      <c r="LU31" s="177">
        <f t="shared" si="17"/>
        <v>11690691</v>
      </c>
    </row>
    <row r="32" spans="1:333" s="21" customFormat="1" ht="16.5" thickBot="1" x14ac:dyDescent="0.3">
      <c r="A32" s="18">
        <v>23</v>
      </c>
      <c r="B32" s="19" t="s">
        <v>199</v>
      </c>
      <c r="C32" s="48" t="s">
        <v>338</v>
      </c>
      <c r="D32" s="21">
        <f t="shared" ref="D32:E32" si="599">SUM(D22,D31)</f>
        <v>5251195</v>
      </c>
      <c r="E32" s="21">
        <f t="shared" si="599"/>
        <v>89708</v>
      </c>
      <c r="F32" s="177">
        <f t="shared" si="523"/>
        <v>5340903</v>
      </c>
      <c r="G32" s="21">
        <f>SUM(G22,G31)</f>
        <v>390351</v>
      </c>
      <c r="H32" s="21">
        <f>SUM(H22,H31)</f>
        <v>18116</v>
      </c>
      <c r="I32" s="177">
        <f t="shared" si="159"/>
        <v>408467</v>
      </c>
      <c r="J32" s="21">
        <f t="shared" ref="J32:K32" si="600">SUM(J22,J31)</f>
        <v>332733</v>
      </c>
      <c r="K32" s="21">
        <f t="shared" si="600"/>
        <v>16587</v>
      </c>
      <c r="L32" s="177">
        <f t="shared" si="19"/>
        <v>349320</v>
      </c>
      <c r="M32" s="21">
        <f t="shared" ref="M32:N32" si="601">SUM(M22,M31)</f>
        <v>211872</v>
      </c>
      <c r="N32" s="21">
        <f t="shared" si="601"/>
        <v>9564</v>
      </c>
      <c r="O32" s="177">
        <f t="shared" si="20"/>
        <v>221436</v>
      </c>
      <c r="P32" s="21">
        <f t="shared" ref="P32:Q32" si="602">SUM(P22,P31)</f>
        <v>253596</v>
      </c>
      <c r="Q32" s="21">
        <f t="shared" si="602"/>
        <v>11923</v>
      </c>
      <c r="R32" s="177">
        <f t="shared" si="21"/>
        <v>265519</v>
      </c>
      <c r="S32" s="21">
        <f t="shared" ref="S32:T32" si="603">SUM(S22,S31)</f>
        <v>364000</v>
      </c>
      <c r="T32" s="21">
        <f t="shared" si="603"/>
        <v>13850</v>
      </c>
      <c r="U32" s="177">
        <f t="shared" si="22"/>
        <v>377850</v>
      </c>
      <c r="V32" s="21">
        <f t="shared" ref="V32:W32" si="604">SUM(V22,V31)</f>
        <v>279406</v>
      </c>
      <c r="W32" s="21">
        <f t="shared" si="604"/>
        <v>10222</v>
      </c>
      <c r="X32" s="177">
        <f t="shared" si="23"/>
        <v>289628</v>
      </c>
      <c r="Y32" s="21">
        <f t="shared" ref="Y32:Z32" si="605">SUM(Y22,Y31)</f>
        <v>386708</v>
      </c>
      <c r="Z32" s="21">
        <f t="shared" si="605"/>
        <v>16291</v>
      </c>
      <c r="AA32" s="177">
        <f t="shared" si="24"/>
        <v>402999</v>
      </c>
      <c r="AB32" s="21">
        <f t="shared" si="281"/>
        <v>2218666</v>
      </c>
      <c r="AC32" s="21">
        <f t="shared" si="281"/>
        <v>96553</v>
      </c>
      <c r="AD32" s="177">
        <f t="shared" si="281"/>
        <v>2315219</v>
      </c>
      <c r="AE32" s="21">
        <f t="shared" ref="AE32:AF32" si="606">SUM(AE22,AE31)</f>
        <v>895846</v>
      </c>
      <c r="AF32" s="21">
        <f t="shared" si="606"/>
        <v>0</v>
      </c>
      <c r="AG32" s="177">
        <f t="shared" si="25"/>
        <v>895846</v>
      </c>
      <c r="AH32" s="21">
        <f t="shared" si="26"/>
        <v>8365707</v>
      </c>
      <c r="AI32" s="21">
        <f t="shared" si="26"/>
        <v>186261</v>
      </c>
      <c r="AJ32" s="177">
        <f t="shared" si="27"/>
        <v>8551968</v>
      </c>
      <c r="AK32" s="21">
        <f t="shared" ref="AK32:AL32" si="607">SUM(AK22,AK31)</f>
        <v>3364220</v>
      </c>
      <c r="AL32" s="21">
        <f t="shared" si="607"/>
        <v>54702</v>
      </c>
      <c r="AM32" s="177">
        <f t="shared" si="28"/>
        <v>3418922</v>
      </c>
      <c r="AN32" s="21">
        <f t="shared" ref="AN32:AO32" si="608">SUM(AN22,AN31)</f>
        <v>194833</v>
      </c>
      <c r="AO32" s="21">
        <f t="shared" si="608"/>
        <v>-5207</v>
      </c>
      <c r="AP32" s="177">
        <f t="shared" si="29"/>
        <v>189626</v>
      </c>
      <c r="AQ32" s="24">
        <f t="shared" ref="AQ32:AR32" si="609">SUM(AQ22,AQ31)</f>
        <v>22178</v>
      </c>
      <c r="AR32" s="21">
        <f t="shared" si="609"/>
        <v>4619</v>
      </c>
      <c r="AS32" s="177">
        <f t="shared" si="30"/>
        <v>26797</v>
      </c>
      <c r="AT32" s="24">
        <f t="shared" ref="AT32:AU32" si="610">SUM(AT22,AT31)</f>
        <v>75367</v>
      </c>
      <c r="AU32" s="21">
        <f t="shared" si="610"/>
        <v>0</v>
      </c>
      <c r="AV32" s="177">
        <f t="shared" si="31"/>
        <v>75367</v>
      </c>
      <c r="AW32" s="21">
        <f t="shared" ref="AW32:AX32" si="611">SUM(AW22,AW31)</f>
        <v>5160</v>
      </c>
      <c r="AX32" s="21">
        <f t="shared" si="611"/>
        <v>0</v>
      </c>
      <c r="AY32" s="177">
        <f t="shared" si="32"/>
        <v>5160</v>
      </c>
      <c r="AZ32" s="21">
        <f t="shared" ref="AZ32:BA32" si="612">SUM(AZ22,AZ31)</f>
        <v>10795</v>
      </c>
      <c r="BA32" s="21">
        <f t="shared" si="612"/>
        <v>0</v>
      </c>
      <c r="BB32" s="177">
        <f t="shared" si="33"/>
        <v>10795</v>
      </c>
      <c r="BC32" s="24">
        <f t="shared" si="34"/>
        <v>3672553</v>
      </c>
      <c r="BD32" s="21">
        <f t="shared" si="35"/>
        <v>54114</v>
      </c>
      <c r="BE32" s="177">
        <f t="shared" si="36"/>
        <v>3726667</v>
      </c>
      <c r="BF32" s="21">
        <f t="shared" ref="BF32:BG32" si="613">SUM(BF22,BF31)</f>
        <v>554320</v>
      </c>
      <c r="BG32" s="21">
        <f t="shared" si="613"/>
        <v>4300</v>
      </c>
      <c r="BH32" s="177">
        <f t="shared" si="37"/>
        <v>558620</v>
      </c>
      <c r="BI32" s="21">
        <f t="shared" ref="BI32:BJ32" si="614">SUM(BI22,BI31)</f>
        <v>123449</v>
      </c>
      <c r="BJ32" s="21">
        <f t="shared" si="614"/>
        <v>0</v>
      </c>
      <c r="BK32" s="177">
        <f t="shared" si="38"/>
        <v>123449</v>
      </c>
      <c r="BL32" s="21">
        <f t="shared" ref="BL32:BM32" si="615">SUM(BL22,BL31)</f>
        <v>1447983</v>
      </c>
      <c r="BM32" s="21">
        <f t="shared" si="615"/>
        <v>0</v>
      </c>
      <c r="BN32" s="177">
        <f t="shared" si="39"/>
        <v>1447983</v>
      </c>
      <c r="BO32" s="21">
        <f t="shared" ref="BO32:BP32" si="616">SUM(BO22,BO31)</f>
        <v>65700</v>
      </c>
      <c r="BP32" s="21">
        <f t="shared" si="616"/>
        <v>6350</v>
      </c>
      <c r="BQ32" s="177">
        <f t="shared" si="40"/>
        <v>72050</v>
      </c>
      <c r="BR32" s="21">
        <f t="shared" ref="BR32:BS32" si="617">SUM(BR22,BR31)</f>
        <v>51847</v>
      </c>
      <c r="BS32" s="21">
        <f t="shared" si="617"/>
        <v>0</v>
      </c>
      <c r="BT32" s="177">
        <f t="shared" si="41"/>
        <v>51847</v>
      </c>
      <c r="BU32" s="21">
        <f t="shared" ref="BU32:BV32" si="618">SUM(BU22,BU31)</f>
        <v>74013</v>
      </c>
      <c r="BV32" s="21">
        <f t="shared" si="618"/>
        <v>2000</v>
      </c>
      <c r="BW32" s="177">
        <f t="shared" si="42"/>
        <v>76013</v>
      </c>
      <c r="BX32" s="21">
        <f t="shared" ref="BX32:BY32" si="619">SUM(BX22,BX31)</f>
        <v>388631</v>
      </c>
      <c r="BY32" s="21">
        <f t="shared" si="619"/>
        <v>0</v>
      </c>
      <c r="BZ32" s="177">
        <f t="shared" si="43"/>
        <v>388631</v>
      </c>
      <c r="CA32" s="21">
        <f t="shared" ref="CA32:CB32" si="620">SUM(CA22,CA31)</f>
        <v>1667726</v>
      </c>
      <c r="CB32" s="21">
        <f t="shared" si="620"/>
        <v>0</v>
      </c>
      <c r="CC32" s="177">
        <f t="shared" si="44"/>
        <v>1667726</v>
      </c>
      <c r="CD32" s="22">
        <f t="shared" si="45"/>
        <v>4373669</v>
      </c>
      <c r="CE32" s="21">
        <f t="shared" si="46"/>
        <v>12650</v>
      </c>
      <c r="CF32" s="177">
        <f t="shared" si="46"/>
        <v>4386319</v>
      </c>
      <c r="CG32" s="21">
        <f t="shared" ref="CG32:CH32" si="621">SUM(CG22,CG31)</f>
        <v>884268</v>
      </c>
      <c r="CH32" s="21">
        <f t="shared" si="621"/>
        <v>0</v>
      </c>
      <c r="CI32" s="177">
        <f t="shared" si="47"/>
        <v>884268</v>
      </c>
      <c r="CJ32" s="21">
        <f t="shared" ref="CJ32:CK32" si="622">SUM(CJ22,CJ31)</f>
        <v>1101090</v>
      </c>
      <c r="CK32" s="21">
        <f t="shared" si="622"/>
        <v>0</v>
      </c>
      <c r="CL32" s="177">
        <f t="shared" si="48"/>
        <v>1101090</v>
      </c>
      <c r="CM32" s="21">
        <f t="shared" ref="CM32:CN32" si="623">SUM(CM22,CM31)</f>
        <v>56386</v>
      </c>
      <c r="CN32" s="21">
        <f t="shared" si="623"/>
        <v>1678</v>
      </c>
      <c r="CO32" s="177">
        <f t="shared" si="49"/>
        <v>58064</v>
      </c>
      <c r="CP32" s="21">
        <f t="shared" ref="CP32:CQ32" si="624">SUM(CP22,CP31)</f>
        <v>15200</v>
      </c>
      <c r="CQ32" s="21">
        <f t="shared" si="624"/>
        <v>0</v>
      </c>
      <c r="CR32" s="177">
        <f t="shared" si="50"/>
        <v>15200</v>
      </c>
      <c r="CS32" s="22">
        <f t="shared" si="51"/>
        <v>2056944</v>
      </c>
      <c r="CT32" s="21">
        <f t="shared" si="52"/>
        <v>1678</v>
      </c>
      <c r="CU32" s="177">
        <f t="shared" si="52"/>
        <v>2058622</v>
      </c>
      <c r="CV32" s="21">
        <f t="shared" ref="CV32:CW32" si="625">SUM(CV22,CV31)</f>
        <v>434463</v>
      </c>
      <c r="CW32" s="21">
        <f t="shared" si="625"/>
        <v>0</v>
      </c>
      <c r="CX32" s="177">
        <f t="shared" si="53"/>
        <v>434463</v>
      </c>
      <c r="CY32" s="21">
        <f t="shared" ref="CY32:CZ32" si="626">SUM(CY22,CY31)</f>
        <v>117085</v>
      </c>
      <c r="CZ32" s="21">
        <f t="shared" si="626"/>
        <v>0</v>
      </c>
      <c r="DA32" s="177">
        <f t="shared" si="54"/>
        <v>117085</v>
      </c>
      <c r="DB32" s="21">
        <f t="shared" ref="DB32:DC32" si="627">SUM(DB22,DB31)</f>
        <v>345384</v>
      </c>
      <c r="DC32" s="21">
        <f t="shared" si="627"/>
        <v>0</v>
      </c>
      <c r="DD32" s="177">
        <f t="shared" si="55"/>
        <v>345384</v>
      </c>
      <c r="DE32" s="21">
        <f t="shared" ref="DE32:DF32" si="628">SUM(DE22,DE31)</f>
        <v>327440</v>
      </c>
      <c r="DF32" s="21">
        <f t="shared" si="628"/>
        <v>0</v>
      </c>
      <c r="DG32" s="177">
        <f t="shared" si="56"/>
        <v>327440</v>
      </c>
      <c r="DH32" s="21">
        <f t="shared" ref="DH32:DI32" si="629">SUM(DH22,DH31)</f>
        <v>263922</v>
      </c>
      <c r="DI32" s="21">
        <f t="shared" si="629"/>
        <v>33842</v>
      </c>
      <c r="DJ32" s="177">
        <f t="shared" si="57"/>
        <v>297764</v>
      </c>
      <c r="DK32" s="22">
        <f t="shared" si="58"/>
        <v>1488294</v>
      </c>
      <c r="DL32" s="21">
        <f t="shared" si="59"/>
        <v>33842</v>
      </c>
      <c r="DM32" s="177">
        <f t="shared" si="59"/>
        <v>1522136</v>
      </c>
      <c r="DN32" s="21">
        <f t="shared" ref="DN32:DO32" si="630">SUM(DN22,DN31)</f>
        <v>2540</v>
      </c>
      <c r="DO32" s="21">
        <f t="shared" si="630"/>
        <v>0</v>
      </c>
      <c r="DP32" s="177">
        <f t="shared" si="60"/>
        <v>2540</v>
      </c>
      <c r="DQ32" s="21">
        <f t="shared" ref="DQ32:DR32" si="631">SUM(DQ22,DQ31)</f>
        <v>3015885</v>
      </c>
      <c r="DR32" s="21">
        <f t="shared" si="631"/>
        <v>27692</v>
      </c>
      <c r="DS32" s="177">
        <f t="shared" si="61"/>
        <v>3043577</v>
      </c>
      <c r="DT32" s="21">
        <f t="shared" ref="DT32:DU32" si="632">SUM(DT22,DT31)</f>
        <v>15158</v>
      </c>
      <c r="DU32" s="21">
        <f t="shared" si="632"/>
        <v>0</v>
      </c>
      <c r="DV32" s="177">
        <f t="shared" si="62"/>
        <v>15158</v>
      </c>
      <c r="DW32" s="21">
        <f t="shared" si="63"/>
        <v>3033583</v>
      </c>
      <c r="DX32" s="21">
        <f t="shared" si="4"/>
        <v>27692</v>
      </c>
      <c r="DY32" s="177">
        <f t="shared" si="4"/>
        <v>3061275</v>
      </c>
      <c r="DZ32" s="21">
        <f t="shared" ref="DZ32:EA32" si="633">SUM(DZ22,DZ31)</f>
        <v>79100</v>
      </c>
      <c r="EA32" s="21">
        <f t="shared" si="633"/>
        <v>0</v>
      </c>
      <c r="EB32" s="177">
        <f t="shared" si="64"/>
        <v>79100</v>
      </c>
      <c r="EC32" s="21">
        <f t="shared" ref="EC32:ED32" si="634">SUM(EC22,EC31)</f>
        <v>160900</v>
      </c>
      <c r="ED32" s="21">
        <f t="shared" si="634"/>
        <v>0</v>
      </c>
      <c r="EE32" s="177">
        <f t="shared" si="65"/>
        <v>160900</v>
      </c>
      <c r="EF32" s="21">
        <f t="shared" ref="EF32:EG32" si="635">SUM(EF22,EF31)</f>
        <v>200</v>
      </c>
      <c r="EG32" s="21">
        <f t="shared" si="635"/>
        <v>0</v>
      </c>
      <c r="EH32" s="177">
        <f t="shared" si="66"/>
        <v>200</v>
      </c>
      <c r="EI32" s="21">
        <f t="shared" ref="EI32:EJ32" si="636">SUM(EI22,EI31)</f>
        <v>842656</v>
      </c>
      <c r="EJ32" s="21">
        <f t="shared" si="636"/>
        <v>0</v>
      </c>
      <c r="EK32" s="177">
        <f t="shared" si="67"/>
        <v>842656</v>
      </c>
      <c r="EL32" s="21">
        <f t="shared" ref="EL32:EM32" si="637">SUM(EL22,EL31)</f>
        <v>17500</v>
      </c>
      <c r="EM32" s="21">
        <f t="shared" si="637"/>
        <v>0</v>
      </c>
      <c r="EN32" s="177">
        <f t="shared" si="68"/>
        <v>17500</v>
      </c>
      <c r="EO32" s="22">
        <f t="shared" si="69"/>
        <v>1100356</v>
      </c>
      <c r="EP32" s="21">
        <f t="shared" si="70"/>
        <v>0</v>
      </c>
      <c r="EQ32" s="177">
        <f t="shared" si="71"/>
        <v>1100356</v>
      </c>
      <c r="ER32" s="21">
        <f t="shared" ref="ER32:ES32" si="638">SUM(ER22,ER31)</f>
        <v>108267</v>
      </c>
      <c r="ES32" s="21">
        <f t="shared" si="638"/>
        <v>0</v>
      </c>
      <c r="ET32" s="177">
        <f t="shared" si="72"/>
        <v>108267</v>
      </c>
      <c r="EU32" s="21">
        <f t="shared" ref="EU32:EV32" si="639">SUM(EU22,EU31)</f>
        <v>7200</v>
      </c>
      <c r="EV32" s="21">
        <f t="shared" si="639"/>
        <v>0</v>
      </c>
      <c r="EW32" s="177">
        <f t="shared" si="73"/>
        <v>7200</v>
      </c>
      <c r="EX32" s="21">
        <f t="shared" ref="EX32:EY32" si="640">SUM(EX22,EX31)</f>
        <v>80234</v>
      </c>
      <c r="EY32" s="21">
        <f t="shared" si="640"/>
        <v>0</v>
      </c>
      <c r="EZ32" s="177">
        <f t="shared" si="74"/>
        <v>80234</v>
      </c>
      <c r="FA32" s="21">
        <f t="shared" ref="FA32:FB32" si="641">SUM(FA22,FA31)</f>
        <v>323900</v>
      </c>
      <c r="FB32" s="21">
        <f t="shared" si="641"/>
        <v>-2438</v>
      </c>
      <c r="FC32" s="177">
        <f t="shared" si="75"/>
        <v>321462</v>
      </c>
      <c r="FD32" s="22">
        <f t="shared" si="76"/>
        <v>519601</v>
      </c>
      <c r="FE32" s="21">
        <f t="shared" si="77"/>
        <v>-2438</v>
      </c>
      <c r="FF32" s="177">
        <f t="shared" si="78"/>
        <v>517163</v>
      </c>
      <c r="FG32" s="21">
        <f t="shared" ref="FG32:FH32" si="642">SUM(FG22,FG31)</f>
        <v>14753</v>
      </c>
      <c r="FH32" s="21">
        <f t="shared" si="642"/>
        <v>0</v>
      </c>
      <c r="FI32" s="177">
        <f t="shared" si="79"/>
        <v>14753</v>
      </c>
      <c r="FJ32" s="21">
        <f t="shared" si="80"/>
        <v>14753</v>
      </c>
      <c r="FK32" s="21">
        <f t="shared" si="80"/>
        <v>0</v>
      </c>
      <c r="FL32" s="177">
        <f t="shared" si="81"/>
        <v>14753</v>
      </c>
      <c r="FM32" s="21">
        <f t="shared" ref="FM32:FN32" si="643">SUM(FM22,FM31)</f>
        <v>220000</v>
      </c>
      <c r="FN32" s="21">
        <f t="shared" si="643"/>
        <v>0</v>
      </c>
      <c r="FO32" s="177">
        <f t="shared" si="82"/>
        <v>220000</v>
      </c>
      <c r="FP32" s="22">
        <f t="shared" si="83"/>
        <v>220000</v>
      </c>
      <c r="FQ32" s="21">
        <f t="shared" si="84"/>
        <v>0</v>
      </c>
      <c r="FR32" s="177">
        <f t="shared" si="85"/>
        <v>220000</v>
      </c>
      <c r="FS32" s="22">
        <f t="shared" si="282"/>
        <v>12807200</v>
      </c>
      <c r="FT32" s="21">
        <f t="shared" si="283"/>
        <v>73424</v>
      </c>
      <c r="FU32" s="177">
        <f t="shared" si="283"/>
        <v>12880624</v>
      </c>
      <c r="FV32" s="21">
        <f t="shared" ref="FV32:FW32" si="644">SUM(FV22,FV31)</f>
        <v>506976</v>
      </c>
      <c r="FW32" s="21">
        <f t="shared" si="644"/>
        <v>32000</v>
      </c>
      <c r="FX32" s="177">
        <f t="shared" si="86"/>
        <v>538976</v>
      </c>
      <c r="FY32" s="21">
        <f t="shared" ref="FY32:FZ32" si="645">SUM(FY22,FY31)</f>
        <v>85978</v>
      </c>
      <c r="FZ32" s="21">
        <f t="shared" si="645"/>
        <v>0</v>
      </c>
      <c r="GA32" s="177">
        <f t="shared" si="87"/>
        <v>85978</v>
      </c>
      <c r="GB32" s="21">
        <f t="shared" ref="GB32:GC32" si="646">SUM(GB22,GB31)</f>
        <v>12023</v>
      </c>
      <c r="GC32" s="21">
        <f t="shared" si="646"/>
        <v>24</v>
      </c>
      <c r="GD32" s="177">
        <f t="shared" si="88"/>
        <v>12047</v>
      </c>
      <c r="GE32" s="21">
        <f t="shared" ref="GE32:GF32" si="647">SUM(GE22,GE31)</f>
        <v>367931</v>
      </c>
      <c r="GF32" s="21">
        <f t="shared" si="647"/>
        <v>0</v>
      </c>
      <c r="GG32" s="177">
        <f t="shared" si="89"/>
        <v>367931</v>
      </c>
      <c r="GH32" s="21">
        <f t="shared" ref="GH32:GI32" si="648">SUM(GH22,GH31)</f>
        <v>204890</v>
      </c>
      <c r="GI32" s="21">
        <f t="shared" si="648"/>
        <v>27107</v>
      </c>
      <c r="GJ32" s="177">
        <f t="shared" si="90"/>
        <v>231997</v>
      </c>
      <c r="GK32" s="21">
        <f t="shared" ref="GK32:GL32" si="649">SUM(GK22,GK31)</f>
        <v>0</v>
      </c>
      <c r="GL32" s="21">
        <f t="shared" si="649"/>
        <v>0</v>
      </c>
      <c r="GM32" s="177">
        <f t="shared" si="91"/>
        <v>0</v>
      </c>
      <c r="GN32" s="22">
        <f t="shared" si="92"/>
        <v>1177798</v>
      </c>
      <c r="GO32" s="21">
        <f t="shared" si="93"/>
        <v>59131</v>
      </c>
      <c r="GP32" s="177">
        <f t="shared" si="94"/>
        <v>1236929</v>
      </c>
      <c r="GQ32" s="21">
        <f t="shared" ref="GQ32" si="650">SUM(GQ22,GQ31)</f>
        <v>0</v>
      </c>
      <c r="GR32" s="21">
        <f t="shared" ref="GR32:HJ32" si="651">SUM(GR22,GR31)</f>
        <v>0</v>
      </c>
      <c r="GS32" s="177">
        <f t="shared" si="95"/>
        <v>0</v>
      </c>
      <c r="GT32" s="22">
        <f t="shared" si="96"/>
        <v>0</v>
      </c>
      <c r="GU32" s="21">
        <f t="shared" si="97"/>
        <v>0</v>
      </c>
      <c r="GV32" s="177">
        <f t="shared" si="98"/>
        <v>0</v>
      </c>
      <c r="GW32" s="21">
        <f t="shared" ref="GW32:GX32" si="652">SUM(GW22,GW31)</f>
        <v>140779</v>
      </c>
      <c r="GX32" s="21">
        <f t="shared" si="652"/>
        <v>0</v>
      </c>
      <c r="GY32" s="177">
        <f t="shared" si="99"/>
        <v>140779</v>
      </c>
      <c r="GZ32" s="21">
        <f t="shared" ref="GZ32" si="653">SUM(GZ22,GZ31)</f>
        <v>6428749</v>
      </c>
      <c r="HA32" s="21">
        <f t="shared" si="651"/>
        <v>801712</v>
      </c>
      <c r="HB32" s="177">
        <f t="shared" si="100"/>
        <v>7230461</v>
      </c>
      <c r="HC32" s="22">
        <f t="shared" si="101"/>
        <v>6569528</v>
      </c>
      <c r="HD32" s="21">
        <f t="shared" si="102"/>
        <v>801712</v>
      </c>
      <c r="HE32" s="177">
        <f t="shared" si="103"/>
        <v>7371240</v>
      </c>
      <c r="HF32" s="21">
        <f t="shared" ref="HF32" si="654">SUM(HF22,HF31)</f>
        <v>10805</v>
      </c>
      <c r="HG32" s="21">
        <f t="shared" si="651"/>
        <v>-420</v>
      </c>
      <c r="HH32" s="177">
        <f t="shared" si="104"/>
        <v>10385</v>
      </c>
      <c r="HI32" s="21">
        <f t="shared" ref="HI32" si="655">SUM(HI22,HI31)</f>
        <v>463854</v>
      </c>
      <c r="HJ32" s="21">
        <f t="shared" si="651"/>
        <v>17475</v>
      </c>
      <c r="HK32" s="177">
        <f t="shared" si="105"/>
        <v>481329</v>
      </c>
      <c r="HL32" s="22">
        <f t="shared" si="106"/>
        <v>474659</v>
      </c>
      <c r="HM32" s="21">
        <f t="shared" si="107"/>
        <v>17055</v>
      </c>
      <c r="HN32" s="177">
        <f t="shared" si="108"/>
        <v>491714</v>
      </c>
      <c r="HO32" s="21">
        <f t="shared" ref="HO32" si="656">SUM(HO22,HO31)</f>
        <v>838970</v>
      </c>
      <c r="HP32" s="21">
        <f t="shared" ref="HP32:JC32" si="657">SUM(HP22,HP31)</f>
        <v>90424</v>
      </c>
      <c r="HQ32" s="177">
        <f t="shared" si="109"/>
        <v>929394</v>
      </c>
      <c r="HR32" s="21">
        <f t="shared" ref="HR32" si="658">SUM(HR22,HR31)</f>
        <v>7000</v>
      </c>
      <c r="HS32" s="21">
        <f t="shared" si="657"/>
        <v>0</v>
      </c>
      <c r="HT32" s="177">
        <f t="shared" si="110"/>
        <v>7000</v>
      </c>
      <c r="HU32" s="22">
        <f t="shared" si="111"/>
        <v>845970</v>
      </c>
      <c r="HV32" s="21">
        <f t="shared" si="112"/>
        <v>90424</v>
      </c>
      <c r="HW32" s="177">
        <f t="shared" si="113"/>
        <v>936394</v>
      </c>
      <c r="HX32" s="21">
        <f t="shared" ref="HX32:HY32" si="659">SUM(HX22,HX31)</f>
        <v>0</v>
      </c>
      <c r="HY32" s="21">
        <f t="shared" si="659"/>
        <v>0</v>
      </c>
      <c r="HZ32" s="177">
        <f t="shared" si="114"/>
        <v>0</v>
      </c>
      <c r="IA32" s="22">
        <f t="shared" si="115"/>
        <v>0</v>
      </c>
      <c r="IB32" s="21">
        <f t="shared" si="116"/>
        <v>0</v>
      </c>
      <c r="IC32" s="177">
        <f t="shared" si="117"/>
        <v>0</v>
      </c>
      <c r="ID32" s="22">
        <f t="shared" si="118"/>
        <v>9067955</v>
      </c>
      <c r="IE32" s="21">
        <f t="shared" si="6"/>
        <v>968322</v>
      </c>
      <c r="IF32" s="177">
        <f t="shared" si="6"/>
        <v>10036277</v>
      </c>
      <c r="IG32" s="21">
        <f t="shared" ref="IG32" si="660">SUM(IG22,IG31)</f>
        <v>500000</v>
      </c>
      <c r="IH32" s="21">
        <f t="shared" si="657"/>
        <v>0</v>
      </c>
      <c r="II32" s="177">
        <f t="shared" si="119"/>
        <v>500000</v>
      </c>
      <c r="IJ32" s="21">
        <f t="shared" ref="IJ32" si="661">SUM(IJ22,IJ31)</f>
        <v>2739034</v>
      </c>
      <c r="IK32" s="21">
        <f t="shared" si="657"/>
        <v>-1120470</v>
      </c>
      <c r="IL32" s="177">
        <f t="shared" si="120"/>
        <v>1618564</v>
      </c>
      <c r="IM32" s="21">
        <f t="shared" ref="IM32" si="662">SUM(IM22,IM31)</f>
        <v>597000</v>
      </c>
      <c r="IN32" s="21">
        <f t="shared" si="657"/>
        <v>0</v>
      </c>
      <c r="IO32" s="177">
        <f t="shared" si="121"/>
        <v>597000</v>
      </c>
      <c r="IP32" s="22">
        <f t="shared" si="122"/>
        <v>3336034</v>
      </c>
      <c r="IQ32" s="21">
        <f t="shared" si="123"/>
        <v>-1120470</v>
      </c>
      <c r="IR32" s="177">
        <f t="shared" si="124"/>
        <v>2215564</v>
      </c>
      <c r="IS32" s="21">
        <f t="shared" ref="IS32" si="663">SUM(IS22,IS31)</f>
        <v>26623</v>
      </c>
      <c r="IT32" s="21">
        <f t="shared" si="657"/>
        <v>0</v>
      </c>
      <c r="IU32" s="177">
        <f t="shared" si="125"/>
        <v>26623</v>
      </c>
      <c r="IV32" s="21">
        <f t="shared" ref="IV32" si="664">SUM(IV22,IV31)</f>
        <v>3579</v>
      </c>
      <c r="IW32" s="21">
        <f t="shared" si="657"/>
        <v>1000</v>
      </c>
      <c r="IX32" s="177">
        <f t="shared" si="126"/>
        <v>4579</v>
      </c>
      <c r="IY32" s="21">
        <f t="shared" ref="IY32" si="665">SUM(IY22,IY31)</f>
        <v>608240</v>
      </c>
      <c r="IZ32" s="21">
        <f t="shared" si="657"/>
        <v>-83424</v>
      </c>
      <c r="JA32" s="177">
        <f t="shared" si="127"/>
        <v>524816</v>
      </c>
      <c r="JB32" s="21">
        <f t="shared" ref="JB32" si="666">SUM(JB22,JB31)</f>
        <v>31954</v>
      </c>
      <c r="JC32" s="21">
        <f t="shared" si="657"/>
        <v>-1585</v>
      </c>
      <c r="JD32" s="177">
        <f t="shared" si="128"/>
        <v>30369</v>
      </c>
      <c r="JE32" s="21">
        <f t="shared" si="129"/>
        <v>670396</v>
      </c>
      <c r="JF32" s="21">
        <f t="shared" si="129"/>
        <v>-84009</v>
      </c>
      <c r="JG32" s="177">
        <f t="shared" si="130"/>
        <v>586387</v>
      </c>
      <c r="JH32" s="22">
        <f t="shared" si="131"/>
        <v>4506430</v>
      </c>
      <c r="JI32" s="21">
        <f t="shared" si="132"/>
        <v>-1204479</v>
      </c>
      <c r="JJ32" s="177">
        <f t="shared" si="133"/>
        <v>3301951</v>
      </c>
      <c r="JK32" s="21">
        <f t="shared" ref="JK32" si="667">SUM(JK22,JK31)</f>
        <v>0</v>
      </c>
      <c r="JL32" s="21">
        <f t="shared" ref="JL32:KG32" si="668">SUM(JL22,JL31)</f>
        <v>0</v>
      </c>
      <c r="JM32" s="177">
        <f t="shared" si="134"/>
        <v>0</v>
      </c>
      <c r="JN32" s="21">
        <f t="shared" ref="JN32" si="669">SUM(JN22,JN31)</f>
        <v>0</v>
      </c>
      <c r="JO32" s="21">
        <f t="shared" si="668"/>
        <v>0</v>
      </c>
      <c r="JP32" s="177">
        <f t="shared" si="135"/>
        <v>0</v>
      </c>
      <c r="JQ32" s="21">
        <f t="shared" ref="JQ32" si="670">SUM(JQ22,JQ31)</f>
        <v>0</v>
      </c>
      <c r="JR32" s="21">
        <f t="shared" si="668"/>
        <v>0</v>
      </c>
      <c r="JS32" s="177">
        <f t="shared" si="136"/>
        <v>0</v>
      </c>
      <c r="JT32" s="22">
        <f t="shared" ref="JT32" si="671">SUM(JT22,JT31)</f>
        <v>0</v>
      </c>
      <c r="JU32" s="21">
        <f t="shared" si="668"/>
        <v>0</v>
      </c>
      <c r="JV32" s="177">
        <f t="shared" si="137"/>
        <v>0</v>
      </c>
      <c r="JW32" s="22">
        <f t="shared" ref="JW32" si="672">SUM(JW22,JW31)</f>
        <v>0</v>
      </c>
      <c r="JX32" s="21">
        <f t="shared" si="668"/>
        <v>0</v>
      </c>
      <c r="JY32" s="177">
        <f t="shared" si="138"/>
        <v>0</v>
      </c>
      <c r="JZ32" s="22">
        <f t="shared" si="139"/>
        <v>0</v>
      </c>
      <c r="KA32" s="21">
        <f t="shared" si="140"/>
        <v>0</v>
      </c>
      <c r="KB32" s="177">
        <f t="shared" si="141"/>
        <v>0</v>
      </c>
      <c r="KC32" s="21">
        <f t="shared" ref="KC32" si="673">SUM(KC22,KC31)</f>
        <v>0</v>
      </c>
      <c r="KD32" s="21">
        <f t="shared" si="668"/>
        <v>0</v>
      </c>
      <c r="KE32" s="177">
        <f t="shared" si="142"/>
        <v>0</v>
      </c>
      <c r="KF32" s="21">
        <f t="shared" ref="KF32" si="674">SUM(KF22,KF31)</f>
        <v>0</v>
      </c>
      <c r="KG32" s="21">
        <f t="shared" si="668"/>
        <v>0</v>
      </c>
      <c r="KH32" s="177">
        <f t="shared" si="143"/>
        <v>0</v>
      </c>
      <c r="KI32" s="22">
        <f t="shared" si="144"/>
        <v>0</v>
      </c>
      <c r="KJ32" s="21">
        <f t="shared" si="7"/>
        <v>0</v>
      </c>
      <c r="KK32" s="177">
        <f t="shared" si="7"/>
        <v>0</v>
      </c>
      <c r="KL32" s="22">
        <f t="shared" si="284"/>
        <v>0</v>
      </c>
      <c r="KM32" s="21">
        <f t="shared" si="285"/>
        <v>0</v>
      </c>
      <c r="KN32" s="177">
        <f t="shared" si="285"/>
        <v>0</v>
      </c>
      <c r="KO32" s="23">
        <f t="shared" ref="KO32:KP32" si="675">SUM(KO22,KO31)</f>
        <v>53848</v>
      </c>
      <c r="KP32" s="23">
        <f t="shared" si="675"/>
        <v>0</v>
      </c>
      <c r="KQ32" s="177">
        <f t="shared" si="145"/>
        <v>53848</v>
      </c>
      <c r="KR32" s="165">
        <f>SUM(KR22,KR31)</f>
        <v>220</v>
      </c>
      <c r="KS32" s="23">
        <f>SUM(KS22,KS31)</f>
        <v>0</v>
      </c>
      <c r="KT32" s="177">
        <f t="shared" si="146"/>
        <v>220</v>
      </c>
      <c r="KU32" s="115">
        <f>SUM(KU22,KU31)</f>
        <v>131814</v>
      </c>
      <c r="KV32" s="23">
        <f>SUM(KV22,KV31)</f>
        <v>0</v>
      </c>
      <c r="KW32" s="177">
        <f t="shared" si="147"/>
        <v>131814</v>
      </c>
      <c r="KX32" s="123">
        <f t="shared" si="148"/>
        <v>185882</v>
      </c>
      <c r="KY32" s="21">
        <f t="shared" si="160"/>
        <v>0</v>
      </c>
      <c r="KZ32" s="177">
        <f t="shared" si="161"/>
        <v>185882</v>
      </c>
      <c r="LA32" s="115">
        <f>SUM(LA22,LA31)</f>
        <v>106102</v>
      </c>
      <c r="LB32" s="23">
        <f>SUM(LB22,LB31)</f>
        <v>0</v>
      </c>
      <c r="LC32" s="177">
        <f t="shared" si="151"/>
        <v>106102</v>
      </c>
      <c r="LD32" s="123">
        <f t="shared" si="152"/>
        <v>106102</v>
      </c>
      <c r="LE32" s="21">
        <f t="shared" si="153"/>
        <v>0</v>
      </c>
      <c r="LF32" s="177">
        <f t="shared" si="154"/>
        <v>106102</v>
      </c>
      <c r="LG32" s="115">
        <f>SUM(LG22,LG31)</f>
        <v>0</v>
      </c>
      <c r="LH32" s="132">
        <f>SUM(LH22,LH31)</f>
        <v>0</v>
      </c>
      <c r="LI32" s="177">
        <f t="shared" si="155"/>
        <v>0</v>
      </c>
      <c r="LJ32" s="115">
        <f t="shared" si="156"/>
        <v>0</v>
      </c>
      <c r="LK32" s="132">
        <f t="shared" si="157"/>
        <v>0</v>
      </c>
      <c r="LL32" s="177">
        <f t="shared" si="158"/>
        <v>0</v>
      </c>
      <c r="LM32" s="115">
        <f t="shared" si="9"/>
        <v>291984</v>
      </c>
      <c r="LN32" s="21">
        <f t="shared" si="10"/>
        <v>0</v>
      </c>
      <c r="LO32" s="177">
        <f t="shared" si="11"/>
        <v>291984</v>
      </c>
      <c r="LP32" s="22">
        <f t="shared" si="12"/>
        <v>26673569</v>
      </c>
      <c r="LQ32" s="21">
        <f t="shared" si="13"/>
        <v>-162733</v>
      </c>
      <c r="LR32" s="177">
        <f t="shared" si="14"/>
        <v>26510836</v>
      </c>
      <c r="LS32" s="22">
        <f t="shared" si="15"/>
        <v>38711829</v>
      </c>
      <c r="LT32" s="21">
        <f t="shared" si="16"/>
        <v>77642</v>
      </c>
      <c r="LU32" s="177">
        <f t="shared" si="17"/>
        <v>38789471</v>
      </c>
    </row>
    <row r="33" spans="1:333" s="36" customFormat="1" x14ac:dyDescent="0.25">
      <c r="A33" s="33">
        <v>24</v>
      </c>
      <c r="B33" s="34" t="s">
        <v>200</v>
      </c>
      <c r="C33" s="35" t="s">
        <v>250</v>
      </c>
      <c r="F33" s="179">
        <f>SUM(D33:E33)</f>
        <v>0</v>
      </c>
      <c r="I33" s="200">
        <f t="shared" si="159"/>
        <v>0</v>
      </c>
      <c r="L33" s="200">
        <f t="shared" si="19"/>
        <v>0</v>
      </c>
      <c r="O33" s="200">
        <f t="shared" si="20"/>
        <v>0</v>
      </c>
      <c r="R33" s="200">
        <f t="shared" si="21"/>
        <v>0</v>
      </c>
      <c r="U33" s="200">
        <f t="shared" si="22"/>
        <v>0</v>
      </c>
      <c r="X33" s="200">
        <f t="shared" si="23"/>
        <v>0</v>
      </c>
      <c r="AA33" s="200">
        <f t="shared" si="24"/>
        <v>0</v>
      </c>
      <c r="AB33" s="36">
        <f t="shared" si="281"/>
        <v>0</v>
      </c>
      <c r="AC33" s="36">
        <f t="shared" si="281"/>
        <v>0</v>
      </c>
      <c r="AD33" s="200">
        <f t="shared" si="281"/>
        <v>0</v>
      </c>
      <c r="AG33" s="200">
        <f t="shared" si="25"/>
        <v>0</v>
      </c>
      <c r="AH33" s="36">
        <f t="shared" si="26"/>
        <v>0</v>
      </c>
      <c r="AI33" s="36">
        <f t="shared" si="26"/>
        <v>0</v>
      </c>
      <c r="AJ33" s="200">
        <f t="shared" si="27"/>
        <v>0</v>
      </c>
      <c r="AM33" s="200">
        <f t="shared" si="28"/>
        <v>0</v>
      </c>
      <c r="AP33" s="200">
        <f t="shared" si="29"/>
        <v>0</v>
      </c>
      <c r="AQ33" s="39"/>
      <c r="AS33" s="200">
        <f t="shared" si="30"/>
        <v>0</v>
      </c>
      <c r="AT33" s="39"/>
      <c r="AV33" s="200">
        <f t="shared" si="31"/>
        <v>0</v>
      </c>
      <c r="AY33" s="200">
        <f t="shared" si="32"/>
        <v>0</v>
      </c>
      <c r="BB33" s="200">
        <f t="shared" si="33"/>
        <v>0</v>
      </c>
      <c r="BC33" s="156">
        <f t="shared" si="34"/>
        <v>0</v>
      </c>
      <c r="BD33" s="136">
        <f t="shared" si="35"/>
        <v>0</v>
      </c>
      <c r="BE33" s="200">
        <f t="shared" si="36"/>
        <v>0</v>
      </c>
      <c r="BH33" s="200">
        <f t="shared" si="37"/>
        <v>0</v>
      </c>
      <c r="BK33" s="200">
        <f t="shared" si="38"/>
        <v>0</v>
      </c>
      <c r="BN33" s="200">
        <f t="shared" si="39"/>
        <v>0</v>
      </c>
      <c r="BQ33" s="200">
        <f t="shared" si="40"/>
        <v>0</v>
      </c>
      <c r="BT33" s="200">
        <f t="shared" si="41"/>
        <v>0</v>
      </c>
      <c r="BW33" s="200">
        <f t="shared" si="42"/>
        <v>0</v>
      </c>
      <c r="BZ33" s="200">
        <f t="shared" si="43"/>
        <v>0</v>
      </c>
      <c r="CC33" s="200">
        <f t="shared" si="44"/>
        <v>0</v>
      </c>
      <c r="CD33" s="37">
        <f t="shared" si="45"/>
        <v>0</v>
      </c>
      <c r="CE33" s="36">
        <f t="shared" si="46"/>
        <v>0</v>
      </c>
      <c r="CF33" s="200">
        <f t="shared" si="46"/>
        <v>0</v>
      </c>
      <c r="CI33" s="200">
        <f t="shared" si="47"/>
        <v>0</v>
      </c>
      <c r="CL33" s="200">
        <f t="shared" si="48"/>
        <v>0</v>
      </c>
      <c r="CO33" s="200">
        <f t="shared" si="49"/>
        <v>0</v>
      </c>
      <c r="CR33" s="200">
        <f t="shared" si="50"/>
        <v>0</v>
      </c>
      <c r="CS33" s="37">
        <f t="shared" si="51"/>
        <v>0</v>
      </c>
      <c r="CT33" s="36">
        <f t="shared" si="52"/>
        <v>0</v>
      </c>
      <c r="CU33" s="200">
        <f t="shared" si="52"/>
        <v>0</v>
      </c>
      <c r="CX33" s="200">
        <f t="shared" si="53"/>
        <v>0</v>
      </c>
      <c r="DA33" s="200">
        <f t="shared" si="54"/>
        <v>0</v>
      </c>
      <c r="DD33" s="200">
        <f t="shared" si="55"/>
        <v>0</v>
      </c>
      <c r="DG33" s="200">
        <f t="shared" si="56"/>
        <v>0</v>
      </c>
      <c r="DJ33" s="200">
        <f t="shared" si="57"/>
        <v>0</v>
      </c>
      <c r="DK33" s="37">
        <f t="shared" si="58"/>
        <v>0</v>
      </c>
      <c r="DL33" s="36">
        <f t="shared" si="59"/>
        <v>0</v>
      </c>
      <c r="DM33" s="200">
        <f t="shared" si="59"/>
        <v>0</v>
      </c>
      <c r="DP33" s="200">
        <f t="shared" si="60"/>
        <v>0</v>
      </c>
      <c r="DS33" s="200">
        <f t="shared" si="61"/>
        <v>0</v>
      </c>
      <c r="DV33" s="200">
        <f t="shared" si="62"/>
        <v>0</v>
      </c>
      <c r="DW33" s="36">
        <f t="shared" si="63"/>
        <v>0</v>
      </c>
      <c r="DX33" s="36">
        <f t="shared" si="4"/>
        <v>0</v>
      </c>
      <c r="DY33" s="200">
        <f t="shared" si="4"/>
        <v>0</v>
      </c>
      <c r="EB33" s="200">
        <f t="shared" si="64"/>
        <v>0</v>
      </c>
      <c r="EE33" s="200">
        <f t="shared" si="65"/>
        <v>0</v>
      </c>
      <c r="EH33" s="200">
        <f t="shared" si="66"/>
        <v>0</v>
      </c>
      <c r="EK33" s="200">
        <f t="shared" si="67"/>
        <v>0</v>
      </c>
      <c r="EN33" s="200">
        <f t="shared" si="68"/>
        <v>0</v>
      </c>
      <c r="EO33" s="37">
        <f t="shared" si="69"/>
        <v>0</v>
      </c>
      <c r="EP33" s="36">
        <f t="shared" si="70"/>
        <v>0</v>
      </c>
      <c r="EQ33" s="200">
        <f t="shared" si="71"/>
        <v>0</v>
      </c>
      <c r="ET33" s="200">
        <f t="shared" si="72"/>
        <v>0</v>
      </c>
      <c r="EW33" s="200">
        <f t="shared" si="73"/>
        <v>0</v>
      </c>
      <c r="EZ33" s="200">
        <f t="shared" si="74"/>
        <v>0</v>
      </c>
      <c r="FC33" s="200">
        <f t="shared" si="75"/>
        <v>0</v>
      </c>
      <c r="FD33" s="37">
        <f t="shared" si="76"/>
        <v>0</v>
      </c>
      <c r="FE33" s="36">
        <f t="shared" si="77"/>
        <v>0</v>
      </c>
      <c r="FF33" s="200">
        <f t="shared" si="78"/>
        <v>0</v>
      </c>
      <c r="FI33" s="200">
        <f t="shared" si="79"/>
        <v>0</v>
      </c>
      <c r="FJ33" s="36">
        <f t="shared" si="80"/>
        <v>0</v>
      </c>
      <c r="FK33" s="36">
        <f t="shared" si="80"/>
        <v>0</v>
      </c>
      <c r="FL33" s="200">
        <f t="shared" si="81"/>
        <v>0</v>
      </c>
      <c r="FO33" s="200">
        <f t="shared" si="82"/>
        <v>0</v>
      </c>
      <c r="FP33" s="37">
        <f t="shared" si="83"/>
        <v>0</v>
      </c>
      <c r="FQ33" s="36">
        <f t="shared" si="84"/>
        <v>0</v>
      </c>
      <c r="FR33" s="200">
        <f t="shared" si="85"/>
        <v>0</v>
      </c>
      <c r="FS33" s="37">
        <f t="shared" si="282"/>
        <v>0</v>
      </c>
      <c r="FT33" s="36">
        <f t="shared" si="283"/>
        <v>0</v>
      </c>
      <c r="FU33" s="200">
        <f t="shared" si="283"/>
        <v>0</v>
      </c>
      <c r="FX33" s="200">
        <f t="shared" si="86"/>
        <v>0</v>
      </c>
      <c r="GA33" s="200">
        <f t="shared" si="87"/>
        <v>0</v>
      </c>
      <c r="GD33" s="200">
        <f t="shared" si="88"/>
        <v>0</v>
      </c>
      <c r="GG33" s="200">
        <f t="shared" si="89"/>
        <v>0</v>
      </c>
      <c r="GJ33" s="200">
        <f t="shared" si="90"/>
        <v>0</v>
      </c>
      <c r="GM33" s="200">
        <f t="shared" si="91"/>
        <v>0</v>
      </c>
      <c r="GN33" s="37">
        <f t="shared" si="92"/>
        <v>0</v>
      </c>
      <c r="GO33" s="36">
        <f t="shared" si="93"/>
        <v>0</v>
      </c>
      <c r="GP33" s="200">
        <f t="shared" si="94"/>
        <v>0</v>
      </c>
      <c r="GS33" s="200">
        <f t="shared" si="95"/>
        <v>0</v>
      </c>
      <c r="GT33" s="37">
        <f t="shared" si="96"/>
        <v>0</v>
      </c>
      <c r="GU33" s="36">
        <f t="shared" si="97"/>
        <v>0</v>
      </c>
      <c r="GV33" s="200">
        <f t="shared" si="98"/>
        <v>0</v>
      </c>
      <c r="GY33" s="200">
        <f t="shared" si="99"/>
        <v>0</v>
      </c>
      <c r="HB33" s="200">
        <f t="shared" si="100"/>
        <v>0</v>
      </c>
      <c r="HC33" s="37">
        <f t="shared" si="101"/>
        <v>0</v>
      </c>
      <c r="HD33" s="36">
        <f t="shared" si="102"/>
        <v>0</v>
      </c>
      <c r="HE33" s="200">
        <f t="shared" si="103"/>
        <v>0</v>
      </c>
      <c r="HH33" s="200">
        <f t="shared" si="104"/>
        <v>0</v>
      </c>
      <c r="HK33" s="200">
        <f t="shared" si="105"/>
        <v>0</v>
      </c>
      <c r="HL33" s="37">
        <f t="shared" si="106"/>
        <v>0</v>
      </c>
      <c r="HM33" s="36">
        <f t="shared" si="107"/>
        <v>0</v>
      </c>
      <c r="HN33" s="200">
        <f t="shared" si="108"/>
        <v>0</v>
      </c>
      <c r="HQ33" s="200">
        <f t="shared" si="109"/>
        <v>0</v>
      </c>
      <c r="HT33" s="200">
        <f t="shared" si="110"/>
        <v>0</v>
      </c>
      <c r="HU33" s="37">
        <f t="shared" si="111"/>
        <v>0</v>
      </c>
      <c r="HV33" s="36">
        <f t="shared" si="112"/>
        <v>0</v>
      </c>
      <c r="HW33" s="200">
        <f t="shared" si="113"/>
        <v>0</v>
      </c>
      <c r="HZ33" s="200">
        <f t="shared" si="114"/>
        <v>0</v>
      </c>
      <c r="IA33" s="37">
        <f t="shared" si="115"/>
        <v>0</v>
      </c>
      <c r="IB33" s="36">
        <f t="shared" si="116"/>
        <v>0</v>
      </c>
      <c r="IC33" s="200">
        <f t="shared" si="117"/>
        <v>0</v>
      </c>
      <c r="ID33" s="37">
        <f t="shared" si="118"/>
        <v>0</v>
      </c>
      <c r="IE33" s="36">
        <f t="shared" si="6"/>
        <v>0</v>
      </c>
      <c r="IF33" s="200">
        <f t="shared" si="6"/>
        <v>0</v>
      </c>
      <c r="II33" s="200">
        <f t="shared" si="119"/>
        <v>0</v>
      </c>
      <c r="IL33" s="200">
        <f t="shared" si="120"/>
        <v>0</v>
      </c>
      <c r="IO33" s="200">
        <f t="shared" si="121"/>
        <v>0</v>
      </c>
      <c r="IP33" s="37">
        <f t="shared" si="122"/>
        <v>0</v>
      </c>
      <c r="IQ33" s="36">
        <f t="shared" si="123"/>
        <v>0</v>
      </c>
      <c r="IR33" s="200">
        <f t="shared" si="124"/>
        <v>0</v>
      </c>
      <c r="IU33" s="200">
        <f t="shared" si="125"/>
        <v>0</v>
      </c>
      <c r="IX33" s="200">
        <f t="shared" si="126"/>
        <v>0</v>
      </c>
      <c r="JA33" s="200">
        <f t="shared" si="127"/>
        <v>0</v>
      </c>
      <c r="JD33" s="200">
        <f t="shared" si="128"/>
        <v>0</v>
      </c>
      <c r="JE33" s="36">
        <f t="shared" si="129"/>
        <v>0</v>
      </c>
      <c r="JF33" s="36">
        <f t="shared" si="129"/>
        <v>0</v>
      </c>
      <c r="JG33" s="200">
        <f t="shared" si="130"/>
        <v>0</v>
      </c>
      <c r="JH33" s="37">
        <f t="shared" si="131"/>
        <v>0</v>
      </c>
      <c r="JI33" s="36">
        <f t="shared" si="132"/>
        <v>0</v>
      </c>
      <c r="JJ33" s="200">
        <f t="shared" si="133"/>
        <v>0</v>
      </c>
      <c r="JM33" s="200">
        <f t="shared" si="134"/>
        <v>0</v>
      </c>
      <c r="JP33" s="200">
        <f t="shared" si="135"/>
        <v>0</v>
      </c>
      <c r="JS33" s="200">
        <f t="shared" si="136"/>
        <v>0</v>
      </c>
      <c r="JT33" s="37"/>
      <c r="JV33" s="200">
        <f t="shared" si="137"/>
        <v>0</v>
      </c>
      <c r="JW33" s="37"/>
      <c r="JY33" s="200">
        <f t="shared" si="138"/>
        <v>0</v>
      </c>
      <c r="JZ33" s="37">
        <f t="shared" si="139"/>
        <v>0</v>
      </c>
      <c r="KA33" s="36">
        <f t="shared" si="140"/>
        <v>0</v>
      </c>
      <c r="KB33" s="200">
        <f t="shared" si="141"/>
        <v>0</v>
      </c>
      <c r="KE33" s="200">
        <f t="shared" si="142"/>
        <v>0</v>
      </c>
      <c r="KH33" s="200">
        <f t="shared" si="143"/>
        <v>0</v>
      </c>
      <c r="KI33" s="37">
        <f t="shared" si="144"/>
        <v>0</v>
      </c>
      <c r="KJ33" s="36">
        <f t="shared" si="7"/>
        <v>0</v>
      </c>
      <c r="KK33" s="200">
        <f t="shared" si="7"/>
        <v>0</v>
      </c>
      <c r="KL33" s="37">
        <f t="shared" si="284"/>
        <v>0</v>
      </c>
      <c r="KM33" s="36">
        <f t="shared" si="285"/>
        <v>0</v>
      </c>
      <c r="KN33" s="200">
        <f t="shared" si="285"/>
        <v>0</v>
      </c>
      <c r="KO33" s="117"/>
      <c r="KP33" s="38"/>
      <c r="KQ33" s="200">
        <f t="shared" si="145"/>
        <v>0</v>
      </c>
      <c r="KR33" s="116"/>
      <c r="KS33" s="31"/>
      <c r="KT33" s="200">
        <f t="shared" si="146"/>
        <v>0</v>
      </c>
      <c r="KU33" s="116"/>
      <c r="KV33" s="31"/>
      <c r="KW33" s="200">
        <f t="shared" si="147"/>
        <v>0</v>
      </c>
      <c r="KX33" s="141">
        <f t="shared" si="148"/>
        <v>0</v>
      </c>
      <c r="KY33" s="136">
        <f t="shared" si="160"/>
        <v>0</v>
      </c>
      <c r="KZ33" s="200">
        <f t="shared" si="161"/>
        <v>0</v>
      </c>
      <c r="LA33" s="117"/>
      <c r="LB33" s="38"/>
      <c r="LC33" s="200">
        <f t="shared" si="151"/>
        <v>0</v>
      </c>
      <c r="LD33" s="141">
        <f t="shared" si="152"/>
        <v>0</v>
      </c>
      <c r="LE33" s="136">
        <f t="shared" si="153"/>
        <v>0</v>
      </c>
      <c r="LF33" s="200">
        <f t="shared" si="154"/>
        <v>0</v>
      </c>
      <c r="LG33" s="117"/>
      <c r="LH33" s="38"/>
      <c r="LI33" s="200">
        <f t="shared" si="155"/>
        <v>0</v>
      </c>
      <c r="LJ33" s="130">
        <f t="shared" si="156"/>
        <v>0</v>
      </c>
      <c r="LK33" s="147">
        <f t="shared" si="157"/>
        <v>0</v>
      </c>
      <c r="LL33" s="200">
        <f t="shared" si="158"/>
        <v>0</v>
      </c>
      <c r="LM33" s="130">
        <f t="shared" si="9"/>
        <v>0</v>
      </c>
      <c r="LN33" s="36">
        <f t="shared" si="10"/>
        <v>0</v>
      </c>
      <c r="LO33" s="200">
        <f t="shared" si="11"/>
        <v>0</v>
      </c>
      <c r="LP33" s="37">
        <f t="shared" si="12"/>
        <v>0</v>
      </c>
      <c r="LQ33" s="36">
        <f t="shared" si="13"/>
        <v>0</v>
      </c>
      <c r="LR33" s="200">
        <f t="shared" si="14"/>
        <v>0</v>
      </c>
      <c r="LS33" s="37">
        <f t="shared" si="15"/>
        <v>0</v>
      </c>
      <c r="LT33" s="36">
        <f t="shared" si="16"/>
        <v>0</v>
      </c>
      <c r="LU33" s="200">
        <f t="shared" si="17"/>
        <v>0</v>
      </c>
    </row>
    <row r="34" spans="1:333" s="36" customFormat="1" x14ac:dyDescent="0.25">
      <c r="A34" s="33">
        <v>25</v>
      </c>
      <c r="B34" s="34" t="s">
        <v>284</v>
      </c>
      <c r="C34" s="35" t="s">
        <v>285</v>
      </c>
      <c r="F34" s="179">
        <f t="shared" ref="F34:F39" si="676">SUM(D34:E34)</f>
        <v>0</v>
      </c>
      <c r="I34" s="201">
        <f t="shared" si="159"/>
        <v>0</v>
      </c>
      <c r="L34" s="201">
        <f t="shared" si="19"/>
        <v>0</v>
      </c>
      <c r="O34" s="201">
        <f t="shared" si="20"/>
        <v>0</v>
      </c>
      <c r="R34" s="201">
        <f t="shared" si="21"/>
        <v>0</v>
      </c>
      <c r="U34" s="201">
        <f t="shared" si="22"/>
        <v>0</v>
      </c>
      <c r="X34" s="201">
        <f t="shared" si="23"/>
        <v>0</v>
      </c>
      <c r="AA34" s="201">
        <f t="shared" si="24"/>
        <v>0</v>
      </c>
      <c r="AB34" s="36">
        <f t="shared" si="281"/>
        <v>0</v>
      </c>
      <c r="AC34" s="36">
        <f t="shared" si="281"/>
        <v>0</v>
      </c>
      <c r="AD34" s="201">
        <f t="shared" si="281"/>
        <v>0</v>
      </c>
      <c r="AG34" s="201">
        <f t="shared" si="25"/>
        <v>0</v>
      </c>
      <c r="AH34" s="36">
        <f t="shared" ref="AH34:AI34" si="677">SUM(D34,AB34,AE34)</f>
        <v>0</v>
      </c>
      <c r="AI34" s="36">
        <f t="shared" si="677"/>
        <v>0</v>
      </c>
      <c r="AJ34" s="201">
        <f t="shared" si="27"/>
        <v>0</v>
      </c>
      <c r="AM34" s="201">
        <f t="shared" si="28"/>
        <v>0</v>
      </c>
      <c r="AP34" s="201">
        <f t="shared" si="29"/>
        <v>0</v>
      </c>
      <c r="AQ34" s="39"/>
      <c r="AS34" s="201">
        <f t="shared" si="30"/>
        <v>0</v>
      </c>
      <c r="AT34" s="39"/>
      <c r="AV34" s="201">
        <f t="shared" si="31"/>
        <v>0</v>
      </c>
      <c r="AY34" s="201">
        <f t="shared" si="32"/>
        <v>0</v>
      </c>
      <c r="BB34" s="201">
        <f t="shared" si="33"/>
        <v>0</v>
      </c>
      <c r="BC34" s="39">
        <f t="shared" si="34"/>
        <v>0</v>
      </c>
      <c r="BD34" s="36">
        <f t="shared" si="35"/>
        <v>0</v>
      </c>
      <c r="BE34" s="201">
        <f t="shared" si="36"/>
        <v>0</v>
      </c>
      <c r="BH34" s="201">
        <f t="shared" si="37"/>
        <v>0</v>
      </c>
      <c r="BK34" s="201">
        <f t="shared" si="38"/>
        <v>0</v>
      </c>
      <c r="BN34" s="201">
        <f t="shared" si="39"/>
        <v>0</v>
      </c>
      <c r="BQ34" s="201">
        <f t="shared" si="40"/>
        <v>0</v>
      </c>
      <c r="BT34" s="201">
        <f t="shared" si="41"/>
        <v>0</v>
      </c>
      <c r="BW34" s="201">
        <f t="shared" si="42"/>
        <v>0</v>
      </c>
      <c r="BZ34" s="201">
        <f t="shared" si="43"/>
        <v>0</v>
      </c>
      <c r="CC34" s="201">
        <f t="shared" si="44"/>
        <v>0</v>
      </c>
      <c r="CD34" s="37">
        <f t="shared" si="45"/>
        <v>0</v>
      </c>
      <c r="CE34" s="36">
        <f t="shared" si="46"/>
        <v>0</v>
      </c>
      <c r="CF34" s="201">
        <f t="shared" si="46"/>
        <v>0</v>
      </c>
      <c r="CI34" s="201">
        <f t="shared" si="47"/>
        <v>0</v>
      </c>
      <c r="CL34" s="201">
        <f t="shared" si="48"/>
        <v>0</v>
      </c>
      <c r="CO34" s="201">
        <f t="shared" si="49"/>
        <v>0</v>
      </c>
      <c r="CR34" s="201">
        <f t="shared" si="50"/>
        <v>0</v>
      </c>
      <c r="CS34" s="37">
        <f t="shared" si="51"/>
        <v>0</v>
      </c>
      <c r="CT34" s="36">
        <f t="shared" si="52"/>
        <v>0</v>
      </c>
      <c r="CU34" s="201">
        <f t="shared" si="52"/>
        <v>0</v>
      </c>
      <c r="CX34" s="201">
        <f t="shared" si="53"/>
        <v>0</v>
      </c>
      <c r="DA34" s="201">
        <f t="shared" si="54"/>
        <v>0</v>
      </c>
      <c r="DD34" s="201">
        <f t="shared" si="55"/>
        <v>0</v>
      </c>
      <c r="DG34" s="201">
        <f t="shared" si="56"/>
        <v>0</v>
      </c>
      <c r="DJ34" s="201">
        <f t="shared" si="57"/>
        <v>0</v>
      </c>
      <c r="DK34" s="37">
        <f t="shared" si="58"/>
        <v>0</v>
      </c>
      <c r="DL34" s="36">
        <f t="shared" si="59"/>
        <v>0</v>
      </c>
      <c r="DM34" s="201">
        <f t="shared" si="59"/>
        <v>0</v>
      </c>
      <c r="DP34" s="201">
        <f t="shared" si="60"/>
        <v>0</v>
      </c>
      <c r="DS34" s="201">
        <f t="shared" si="61"/>
        <v>0</v>
      </c>
      <c r="DV34" s="201">
        <f t="shared" si="62"/>
        <v>0</v>
      </c>
      <c r="DW34" s="36">
        <f t="shared" si="63"/>
        <v>0</v>
      </c>
      <c r="DX34" s="36">
        <f t="shared" si="4"/>
        <v>0</v>
      </c>
      <c r="DY34" s="201">
        <f t="shared" si="4"/>
        <v>0</v>
      </c>
      <c r="EB34" s="201">
        <f t="shared" si="64"/>
        <v>0</v>
      </c>
      <c r="EE34" s="201">
        <f t="shared" si="65"/>
        <v>0</v>
      </c>
      <c r="EH34" s="201">
        <f t="shared" si="66"/>
        <v>0</v>
      </c>
      <c r="EK34" s="201">
        <f t="shared" si="67"/>
        <v>0</v>
      </c>
      <c r="EN34" s="201">
        <f t="shared" si="68"/>
        <v>0</v>
      </c>
      <c r="EO34" s="37">
        <f t="shared" si="69"/>
        <v>0</v>
      </c>
      <c r="EP34" s="36">
        <f t="shared" si="70"/>
        <v>0</v>
      </c>
      <c r="EQ34" s="201">
        <f t="shared" si="71"/>
        <v>0</v>
      </c>
      <c r="ET34" s="201">
        <f t="shared" si="72"/>
        <v>0</v>
      </c>
      <c r="EW34" s="201">
        <f t="shared" si="73"/>
        <v>0</v>
      </c>
      <c r="EZ34" s="201">
        <f t="shared" si="74"/>
        <v>0</v>
      </c>
      <c r="FC34" s="201">
        <f t="shared" si="75"/>
        <v>0</v>
      </c>
      <c r="FD34" s="37">
        <f t="shared" si="76"/>
        <v>0</v>
      </c>
      <c r="FE34" s="36">
        <f t="shared" si="77"/>
        <v>0</v>
      </c>
      <c r="FF34" s="201">
        <f t="shared" si="78"/>
        <v>0</v>
      </c>
      <c r="FI34" s="201">
        <f t="shared" si="79"/>
        <v>0</v>
      </c>
      <c r="FJ34" s="36">
        <f t="shared" ref="FJ34" si="678">SUM(FG34)</f>
        <v>0</v>
      </c>
      <c r="FK34" s="36">
        <f t="shared" ref="FK34" si="679">SUM(FH34)</f>
        <v>0</v>
      </c>
      <c r="FL34" s="201">
        <f t="shared" si="81"/>
        <v>0</v>
      </c>
      <c r="FO34" s="201">
        <f t="shared" si="82"/>
        <v>0</v>
      </c>
      <c r="FP34" s="37">
        <f t="shared" si="83"/>
        <v>0</v>
      </c>
      <c r="FQ34" s="36">
        <f t="shared" si="84"/>
        <v>0</v>
      </c>
      <c r="FR34" s="201">
        <f t="shared" si="85"/>
        <v>0</v>
      </c>
      <c r="FS34" s="37">
        <f t="shared" si="282"/>
        <v>0</v>
      </c>
      <c r="FT34" s="36">
        <f t="shared" si="283"/>
        <v>0</v>
      </c>
      <c r="FU34" s="201">
        <f t="shared" si="283"/>
        <v>0</v>
      </c>
      <c r="FX34" s="201">
        <f t="shared" si="86"/>
        <v>0</v>
      </c>
      <c r="GA34" s="201">
        <f t="shared" si="87"/>
        <v>0</v>
      </c>
      <c r="GD34" s="201">
        <f t="shared" si="88"/>
        <v>0</v>
      </c>
      <c r="GG34" s="201">
        <f t="shared" si="89"/>
        <v>0</v>
      </c>
      <c r="GJ34" s="201">
        <f t="shared" si="90"/>
        <v>0</v>
      </c>
      <c r="GM34" s="201">
        <f t="shared" si="91"/>
        <v>0</v>
      </c>
      <c r="GN34" s="37">
        <f t="shared" si="92"/>
        <v>0</v>
      </c>
      <c r="GO34" s="36">
        <f t="shared" si="93"/>
        <v>0</v>
      </c>
      <c r="GP34" s="201">
        <f t="shared" si="94"/>
        <v>0</v>
      </c>
      <c r="GS34" s="201">
        <f t="shared" si="95"/>
        <v>0</v>
      </c>
      <c r="GT34" s="37">
        <f t="shared" ref="GT34" si="680">GQ34</f>
        <v>0</v>
      </c>
      <c r="GU34" s="36">
        <f t="shared" ref="GU34" si="681">GR34</f>
        <v>0</v>
      </c>
      <c r="GV34" s="201">
        <f t="shared" si="98"/>
        <v>0</v>
      </c>
      <c r="GY34" s="201">
        <f t="shared" si="99"/>
        <v>0</v>
      </c>
      <c r="HB34" s="201">
        <f t="shared" si="100"/>
        <v>0</v>
      </c>
      <c r="HC34" s="37">
        <f t="shared" ref="HC34" si="682">SUM(GW34,GZ34)</f>
        <v>0</v>
      </c>
      <c r="HD34" s="36">
        <f t="shared" ref="HD34" si="683">SUM(GX34,HA34)</f>
        <v>0</v>
      </c>
      <c r="HE34" s="201">
        <f t="shared" si="103"/>
        <v>0</v>
      </c>
      <c r="HH34" s="201">
        <f t="shared" si="104"/>
        <v>0</v>
      </c>
      <c r="HK34" s="201">
        <f t="shared" si="105"/>
        <v>0</v>
      </c>
      <c r="HL34" s="37">
        <f t="shared" ref="HL34" si="684">SUM(HF34,HI34)</f>
        <v>0</v>
      </c>
      <c r="HM34" s="36">
        <f t="shared" ref="HM34" si="685">SUM(HG34,HJ34)</f>
        <v>0</v>
      </c>
      <c r="HN34" s="201">
        <f t="shared" si="108"/>
        <v>0</v>
      </c>
      <c r="HQ34" s="201">
        <f t="shared" si="109"/>
        <v>0</v>
      </c>
      <c r="HT34" s="201">
        <f t="shared" si="110"/>
        <v>0</v>
      </c>
      <c r="HU34" s="37">
        <f t="shared" ref="HU34" si="686">SUM(HO34,HR34)</f>
        <v>0</v>
      </c>
      <c r="HV34" s="36">
        <f t="shared" ref="HV34" si="687">SUM(HP34,HS34)</f>
        <v>0</v>
      </c>
      <c r="HW34" s="201">
        <f t="shared" si="113"/>
        <v>0</v>
      </c>
      <c r="HZ34" s="201">
        <f t="shared" si="114"/>
        <v>0</v>
      </c>
      <c r="IA34" s="37">
        <f t="shared" si="115"/>
        <v>0</v>
      </c>
      <c r="IB34" s="36">
        <f t="shared" si="116"/>
        <v>0</v>
      </c>
      <c r="IC34" s="201">
        <f t="shared" si="117"/>
        <v>0</v>
      </c>
      <c r="ID34" s="37">
        <f t="shared" si="118"/>
        <v>0</v>
      </c>
      <c r="IE34" s="36">
        <f t="shared" si="6"/>
        <v>0</v>
      </c>
      <c r="IF34" s="201">
        <f t="shared" si="6"/>
        <v>0</v>
      </c>
      <c r="II34" s="201">
        <f t="shared" si="119"/>
        <v>0</v>
      </c>
      <c r="IL34" s="201">
        <f t="shared" si="120"/>
        <v>0</v>
      </c>
      <c r="IO34" s="201">
        <f t="shared" si="121"/>
        <v>0</v>
      </c>
      <c r="IP34" s="37">
        <f t="shared" ref="IP34" si="688">SUM(IJ34,IM34)</f>
        <v>0</v>
      </c>
      <c r="IQ34" s="36">
        <f t="shared" ref="IQ34" si="689">SUM(IK34,IN34)</f>
        <v>0</v>
      </c>
      <c r="IR34" s="201">
        <f t="shared" si="124"/>
        <v>0</v>
      </c>
      <c r="IU34" s="201">
        <f t="shared" si="125"/>
        <v>0</v>
      </c>
      <c r="IX34" s="201">
        <f t="shared" si="126"/>
        <v>0</v>
      </c>
      <c r="JA34" s="201">
        <f t="shared" si="127"/>
        <v>0</v>
      </c>
      <c r="JD34" s="201">
        <f t="shared" si="128"/>
        <v>0</v>
      </c>
      <c r="JE34" s="36">
        <f t="shared" si="129"/>
        <v>0</v>
      </c>
      <c r="JF34" s="36">
        <f t="shared" si="129"/>
        <v>0</v>
      </c>
      <c r="JG34" s="201">
        <f t="shared" si="130"/>
        <v>0</v>
      </c>
      <c r="JH34" s="37">
        <f t="shared" si="131"/>
        <v>0</v>
      </c>
      <c r="JI34" s="36">
        <f t="shared" si="132"/>
        <v>0</v>
      </c>
      <c r="JJ34" s="201">
        <f t="shared" si="133"/>
        <v>0</v>
      </c>
      <c r="JM34" s="201">
        <f t="shared" si="134"/>
        <v>0</v>
      </c>
      <c r="JP34" s="201">
        <f t="shared" si="135"/>
        <v>0</v>
      </c>
      <c r="JS34" s="201">
        <f t="shared" si="136"/>
        <v>0</v>
      </c>
      <c r="JT34" s="37"/>
      <c r="JV34" s="201">
        <f t="shared" si="137"/>
        <v>0</v>
      </c>
      <c r="JW34" s="37"/>
      <c r="JY34" s="201">
        <f t="shared" si="138"/>
        <v>0</v>
      </c>
      <c r="JZ34" s="37">
        <f t="shared" ref="JZ34" si="690">SUM(JK34,JN34,JQ34,JT34,JW34)</f>
        <v>0</v>
      </c>
      <c r="KA34" s="36">
        <f t="shared" ref="KA34" si="691">SUM(JL34,JO34,JR34,JU34,JX34)</f>
        <v>0</v>
      </c>
      <c r="KB34" s="201">
        <f t="shared" si="141"/>
        <v>0</v>
      </c>
      <c r="KE34" s="201">
        <f t="shared" si="142"/>
        <v>0</v>
      </c>
      <c r="KH34" s="201">
        <f t="shared" si="143"/>
        <v>0</v>
      </c>
      <c r="KI34" s="37">
        <f t="shared" si="144"/>
        <v>0</v>
      </c>
      <c r="KJ34" s="36">
        <f t="shared" si="7"/>
        <v>0</v>
      </c>
      <c r="KK34" s="201">
        <f t="shared" si="7"/>
        <v>0</v>
      </c>
      <c r="KL34" s="37">
        <f t="shared" si="284"/>
        <v>0</v>
      </c>
      <c r="KM34" s="36">
        <f t="shared" si="285"/>
        <v>0</v>
      </c>
      <c r="KN34" s="201">
        <f t="shared" si="285"/>
        <v>0</v>
      </c>
      <c r="KO34" s="117"/>
      <c r="KP34" s="38"/>
      <c r="KQ34" s="201">
        <f t="shared" si="145"/>
        <v>0</v>
      </c>
      <c r="KR34" s="117"/>
      <c r="KS34" s="38"/>
      <c r="KT34" s="201">
        <f t="shared" si="146"/>
        <v>0</v>
      </c>
      <c r="KU34" s="117"/>
      <c r="KV34" s="38"/>
      <c r="KW34" s="201">
        <f t="shared" si="147"/>
        <v>0</v>
      </c>
      <c r="KX34" s="112">
        <f t="shared" si="148"/>
        <v>0</v>
      </c>
      <c r="KY34" s="36">
        <f t="shared" si="160"/>
        <v>0</v>
      </c>
      <c r="KZ34" s="201">
        <f t="shared" si="161"/>
        <v>0</v>
      </c>
      <c r="LA34" s="117"/>
      <c r="LB34" s="38"/>
      <c r="LC34" s="201">
        <f t="shared" si="151"/>
        <v>0</v>
      </c>
      <c r="LD34" s="112">
        <f t="shared" si="152"/>
        <v>0</v>
      </c>
      <c r="LE34" s="36">
        <f t="shared" si="153"/>
        <v>0</v>
      </c>
      <c r="LF34" s="201">
        <f t="shared" si="154"/>
        <v>0</v>
      </c>
      <c r="LG34" s="117"/>
      <c r="LH34" s="38"/>
      <c r="LI34" s="201">
        <f t="shared" si="155"/>
        <v>0</v>
      </c>
      <c r="LJ34" s="117">
        <f t="shared" si="156"/>
        <v>0</v>
      </c>
      <c r="LK34" s="148">
        <f t="shared" si="157"/>
        <v>0</v>
      </c>
      <c r="LL34" s="201">
        <f t="shared" si="158"/>
        <v>0</v>
      </c>
      <c r="LM34" s="117">
        <f t="shared" si="9"/>
        <v>0</v>
      </c>
      <c r="LN34" s="36">
        <f t="shared" si="10"/>
        <v>0</v>
      </c>
      <c r="LO34" s="201">
        <f t="shared" si="11"/>
        <v>0</v>
      </c>
      <c r="LP34" s="37">
        <f t="shared" si="12"/>
        <v>0</v>
      </c>
      <c r="LQ34" s="36">
        <f t="shared" si="13"/>
        <v>0</v>
      </c>
      <c r="LR34" s="201">
        <f t="shared" si="14"/>
        <v>0</v>
      </c>
      <c r="LS34" s="37">
        <f t="shared" si="15"/>
        <v>0</v>
      </c>
      <c r="LT34" s="36">
        <f t="shared" si="16"/>
        <v>0</v>
      </c>
      <c r="LU34" s="201">
        <f t="shared" si="17"/>
        <v>0</v>
      </c>
    </row>
    <row r="35" spans="1:333" s="36" customFormat="1" x14ac:dyDescent="0.25">
      <c r="A35" s="33">
        <v>26</v>
      </c>
      <c r="B35" s="34" t="s">
        <v>251</v>
      </c>
      <c r="C35" s="35" t="s">
        <v>252</v>
      </c>
      <c r="F35" s="179">
        <f t="shared" si="676"/>
        <v>0</v>
      </c>
      <c r="I35" s="201">
        <f t="shared" si="159"/>
        <v>0</v>
      </c>
      <c r="L35" s="201">
        <f t="shared" si="19"/>
        <v>0</v>
      </c>
      <c r="O35" s="201">
        <f t="shared" si="20"/>
        <v>0</v>
      </c>
      <c r="R35" s="201">
        <f t="shared" si="21"/>
        <v>0</v>
      </c>
      <c r="U35" s="201">
        <f t="shared" si="22"/>
        <v>0</v>
      </c>
      <c r="X35" s="201">
        <f t="shared" si="23"/>
        <v>0</v>
      </c>
      <c r="AA35" s="201">
        <f t="shared" si="24"/>
        <v>0</v>
      </c>
      <c r="AB35" s="36">
        <f t="shared" si="281"/>
        <v>0</v>
      </c>
      <c r="AC35" s="36">
        <f t="shared" si="281"/>
        <v>0</v>
      </c>
      <c r="AD35" s="201">
        <f t="shared" si="281"/>
        <v>0</v>
      </c>
      <c r="AG35" s="201">
        <f t="shared" si="25"/>
        <v>0</v>
      </c>
      <c r="AH35" s="36">
        <f t="shared" si="26"/>
        <v>0</v>
      </c>
      <c r="AI35" s="36">
        <f t="shared" si="26"/>
        <v>0</v>
      </c>
      <c r="AJ35" s="201">
        <f t="shared" si="27"/>
        <v>0</v>
      </c>
      <c r="AM35" s="201">
        <f t="shared" si="28"/>
        <v>0</v>
      </c>
      <c r="AP35" s="201">
        <f t="shared" si="29"/>
        <v>0</v>
      </c>
      <c r="AQ35" s="39"/>
      <c r="AS35" s="201">
        <f t="shared" si="30"/>
        <v>0</v>
      </c>
      <c r="AT35" s="39"/>
      <c r="AV35" s="201">
        <f t="shared" si="31"/>
        <v>0</v>
      </c>
      <c r="AY35" s="201">
        <f t="shared" si="32"/>
        <v>0</v>
      </c>
      <c r="BB35" s="201">
        <f t="shared" si="33"/>
        <v>0</v>
      </c>
      <c r="BC35" s="39">
        <f t="shared" si="34"/>
        <v>0</v>
      </c>
      <c r="BD35" s="36">
        <f t="shared" si="35"/>
        <v>0</v>
      </c>
      <c r="BE35" s="201">
        <f t="shared" si="36"/>
        <v>0</v>
      </c>
      <c r="BH35" s="201">
        <f t="shared" si="37"/>
        <v>0</v>
      </c>
      <c r="BK35" s="201">
        <f t="shared" si="38"/>
        <v>0</v>
      </c>
      <c r="BN35" s="201">
        <f t="shared" si="39"/>
        <v>0</v>
      </c>
      <c r="BQ35" s="201">
        <f t="shared" si="40"/>
        <v>0</v>
      </c>
      <c r="BT35" s="201">
        <f t="shared" si="41"/>
        <v>0</v>
      </c>
      <c r="BW35" s="201">
        <f t="shared" si="42"/>
        <v>0</v>
      </c>
      <c r="BZ35" s="201">
        <f t="shared" si="43"/>
        <v>0</v>
      </c>
      <c r="CC35" s="201">
        <f t="shared" si="44"/>
        <v>0</v>
      </c>
      <c r="CD35" s="37">
        <f t="shared" si="45"/>
        <v>0</v>
      </c>
      <c r="CE35" s="36">
        <f t="shared" si="46"/>
        <v>0</v>
      </c>
      <c r="CF35" s="201">
        <f t="shared" si="46"/>
        <v>0</v>
      </c>
      <c r="CI35" s="201">
        <f t="shared" si="47"/>
        <v>0</v>
      </c>
      <c r="CL35" s="201">
        <f t="shared" si="48"/>
        <v>0</v>
      </c>
      <c r="CO35" s="201">
        <f t="shared" si="49"/>
        <v>0</v>
      </c>
      <c r="CR35" s="201">
        <f t="shared" si="50"/>
        <v>0</v>
      </c>
      <c r="CS35" s="37">
        <f t="shared" si="51"/>
        <v>0</v>
      </c>
      <c r="CT35" s="36">
        <f t="shared" si="52"/>
        <v>0</v>
      </c>
      <c r="CU35" s="201">
        <f t="shared" si="52"/>
        <v>0</v>
      </c>
      <c r="CX35" s="201">
        <f t="shared" si="53"/>
        <v>0</v>
      </c>
      <c r="DA35" s="201">
        <f t="shared" si="54"/>
        <v>0</v>
      </c>
      <c r="DD35" s="201">
        <f t="shared" si="55"/>
        <v>0</v>
      </c>
      <c r="DG35" s="201">
        <f t="shared" si="56"/>
        <v>0</v>
      </c>
      <c r="DJ35" s="201">
        <f t="shared" si="57"/>
        <v>0</v>
      </c>
      <c r="DK35" s="37">
        <f t="shared" si="58"/>
        <v>0</v>
      </c>
      <c r="DL35" s="36">
        <f t="shared" si="59"/>
        <v>0</v>
      </c>
      <c r="DM35" s="201">
        <f t="shared" si="59"/>
        <v>0</v>
      </c>
      <c r="DP35" s="201">
        <f t="shared" si="60"/>
        <v>0</v>
      </c>
      <c r="DS35" s="201">
        <f t="shared" si="61"/>
        <v>0</v>
      </c>
      <c r="DV35" s="201">
        <f t="shared" si="62"/>
        <v>0</v>
      </c>
      <c r="DW35" s="36">
        <f t="shared" si="63"/>
        <v>0</v>
      </c>
      <c r="DX35" s="36">
        <f t="shared" si="4"/>
        <v>0</v>
      </c>
      <c r="DY35" s="201">
        <f t="shared" si="4"/>
        <v>0</v>
      </c>
      <c r="EB35" s="201">
        <f t="shared" si="64"/>
        <v>0</v>
      </c>
      <c r="EE35" s="201">
        <f t="shared" si="65"/>
        <v>0</v>
      </c>
      <c r="EH35" s="201">
        <f t="shared" si="66"/>
        <v>0</v>
      </c>
      <c r="EK35" s="201">
        <f t="shared" si="67"/>
        <v>0</v>
      </c>
      <c r="EN35" s="201">
        <f t="shared" si="68"/>
        <v>0</v>
      </c>
      <c r="EO35" s="37">
        <f t="shared" si="69"/>
        <v>0</v>
      </c>
      <c r="EP35" s="36">
        <f t="shared" si="70"/>
        <v>0</v>
      </c>
      <c r="EQ35" s="201">
        <f t="shared" si="71"/>
        <v>0</v>
      </c>
      <c r="ET35" s="201">
        <f t="shared" si="72"/>
        <v>0</v>
      </c>
      <c r="EW35" s="201">
        <f t="shared" si="73"/>
        <v>0</v>
      </c>
      <c r="EZ35" s="201">
        <f t="shared" si="74"/>
        <v>0</v>
      </c>
      <c r="FC35" s="201">
        <f t="shared" si="75"/>
        <v>0</v>
      </c>
      <c r="FD35" s="37">
        <f t="shared" si="76"/>
        <v>0</v>
      </c>
      <c r="FE35" s="36">
        <f t="shared" si="77"/>
        <v>0</v>
      </c>
      <c r="FF35" s="201">
        <f t="shared" si="78"/>
        <v>0</v>
      </c>
      <c r="FI35" s="201">
        <f t="shared" si="79"/>
        <v>0</v>
      </c>
      <c r="FJ35" s="36">
        <f t="shared" si="80"/>
        <v>0</v>
      </c>
      <c r="FK35" s="36">
        <f t="shared" si="80"/>
        <v>0</v>
      </c>
      <c r="FL35" s="201">
        <f t="shared" si="81"/>
        <v>0</v>
      </c>
      <c r="FO35" s="201">
        <f t="shared" si="82"/>
        <v>0</v>
      </c>
      <c r="FP35" s="37">
        <f t="shared" si="83"/>
        <v>0</v>
      </c>
      <c r="FQ35" s="36">
        <f t="shared" si="84"/>
        <v>0</v>
      </c>
      <c r="FR35" s="201">
        <f t="shared" si="85"/>
        <v>0</v>
      </c>
      <c r="FS35" s="37">
        <f t="shared" si="282"/>
        <v>0</v>
      </c>
      <c r="FT35" s="36">
        <f t="shared" si="283"/>
        <v>0</v>
      </c>
      <c r="FU35" s="201">
        <f t="shared" si="283"/>
        <v>0</v>
      </c>
      <c r="FX35" s="201">
        <f t="shared" si="86"/>
        <v>0</v>
      </c>
      <c r="GA35" s="201">
        <f t="shared" si="87"/>
        <v>0</v>
      </c>
      <c r="GD35" s="201">
        <f t="shared" si="88"/>
        <v>0</v>
      </c>
      <c r="GG35" s="201">
        <f t="shared" si="89"/>
        <v>0</v>
      </c>
      <c r="GJ35" s="201">
        <f t="shared" si="90"/>
        <v>0</v>
      </c>
      <c r="GM35" s="201">
        <f t="shared" si="91"/>
        <v>0</v>
      </c>
      <c r="GN35" s="37">
        <f t="shared" si="92"/>
        <v>0</v>
      </c>
      <c r="GO35" s="36">
        <f t="shared" si="93"/>
        <v>0</v>
      </c>
      <c r="GP35" s="201">
        <f t="shared" si="94"/>
        <v>0</v>
      </c>
      <c r="GS35" s="201">
        <f t="shared" si="95"/>
        <v>0</v>
      </c>
      <c r="GT35" s="37">
        <f t="shared" si="96"/>
        <v>0</v>
      </c>
      <c r="GU35" s="36">
        <f t="shared" si="97"/>
        <v>0</v>
      </c>
      <c r="GV35" s="201">
        <f t="shared" si="98"/>
        <v>0</v>
      </c>
      <c r="GY35" s="201">
        <f t="shared" si="99"/>
        <v>0</v>
      </c>
      <c r="HB35" s="201">
        <f t="shared" si="100"/>
        <v>0</v>
      </c>
      <c r="HC35" s="37">
        <f t="shared" si="101"/>
        <v>0</v>
      </c>
      <c r="HD35" s="36">
        <f t="shared" si="102"/>
        <v>0</v>
      </c>
      <c r="HE35" s="201">
        <f t="shared" si="103"/>
        <v>0</v>
      </c>
      <c r="HH35" s="201">
        <f t="shared" si="104"/>
        <v>0</v>
      </c>
      <c r="HK35" s="201">
        <f t="shared" si="105"/>
        <v>0</v>
      </c>
      <c r="HL35" s="37">
        <f t="shared" si="106"/>
        <v>0</v>
      </c>
      <c r="HM35" s="36">
        <f t="shared" si="107"/>
        <v>0</v>
      </c>
      <c r="HN35" s="201">
        <f t="shared" si="108"/>
        <v>0</v>
      </c>
      <c r="HQ35" s="201">
        <f t="shared" si="109"/>
        <v>0</v>
      </c>
      <c r="HT35" s="201">
        <f t="shared" si="110"/>
        <v>0</v>
      </c>
      <c r="HU35" s="37">
        <f t="shared" si="111"/>
        <v>0</v>
      </c>
      <c r="HV35" s="36">
        <f t="shared" si="112"/>
        <v>0</v>
      </c>
      <c r="HW35" s="201">
        <f t="shared" si="113"/>
        <v>0</v>
      </c>
      <c r="HZ35" s="201">
        <f t="shared" si="114"/>
        <v>0</v>
      </c>
      <c r="IA35" s="37">
        <f t="shared" si="115"/>
        <v>0</v>
      </c>
      <c r="IB35" s="36">
        <f t="shared" si="116"/>
        <v>0</v>
      </c>
      <c r="IC35" s="201">
        <f t="shared" si="117"/>
        <v>0</v>
      </c>
      <c r="ID35" s="37">
        <f t="shared" si="118"/>
        <v>0</v>
      </c>
      <c r="IE35" s="36">
        <f t="shared" si="6"/>
        <v>0</v>
      </c>
      <c r="IF35" s="201">
        <f t="shared" si="6"/>
        <v>0</v>
      </c>
      <c r="II35" s="201">
        <f t="shared" si="119"/>
        <v>0</v>
      </c>
      <c r="IL35" s="201">
        <f t="shared" si="120"/>
        <v>0</v>
      </c>
      <c r="IO35" s="201">
        <f t="shared" si="121"/>
        <v>0</v>
      </c>
      <c r="IP35" s="37">
        <f t="shared" si="122"/>
        <v>0</v>
      </c>
      <c r="IQ35" s="36">
        <f t="shared" si="123"/>
        <v>0</v>
      </c>
      <c r="IR35" s="201">
        <f t="shared" si="124"/>
        <v>0</v>
      </c>
      <c r="IU35" s="201">
        <f t="shared" si="125"/>
        <v>0</v>
      </c>
      <c r="IX35" s="201">
        <f t="shared" si="126"/>
        <v>0</v>
      </c>
      <c r="JA35" s="201">
        <f t="shared" si="127"/>
        <v>0</v>
      </c>
      <c r="JD35" s="201">
        <f t="shared" si="128"/>
        <v>0</v>
      </c>
      <c r="JE35" s="36">
        <f t="shared" si="129"/>
        <v>0</v>
      </c>
      <c r="JF35" s="36">
        <f t="shared" si="129"/>
        <v>0</v>
      </c>
      <c r="JG35" s="201">
        <f t="shared" si="130"/>
        <v>0</v>
      </c>
      <c r="JH35" s="37">
        <f t="shared" si="131"/>
        <v>0</v>
      </c>
      <c r="JI35" s="36">
        <f t="shared" si="132"/>
        <v>0</v>
      </c>
      <c r="JJ35" s="201">
        <f t="shared" si="133"/>
        <v>0</v>
      </c>
      <c r="JM35" s="201">
        <f t="shared" si="134"/>
        <v>0</v>
      </c>
      <c r="JP35" s="201">
        <f t="shared" si="135"/>
        <v>0</v>
      </c>
      <c r="JS35" s="201">
        <f t="shared" si="136"/>
        <v>0</v>
      </c>
      <c r="JT35" s="37"/>
      <c r="JV35" s="201">
        <f t="shared" si="137"/>
        <v>0</v>
      </c>
      <c r="JW35" s="37"/>
      <c r="JY35" s="201">
        <f t="shared" si="138"/>
        <v>0</v>
      </c>
      <c r="JZ35" s="37">
        <f t="shared" si="139"/>
        <v>0</v>
      </c>
      <c r="KA35" s="36">
        <f t="shared" si="140"/>
        <v>0</v>
      </c>
      <c r="KB35" s="201">
        <f t="shared" si="141"/>
        <v>0</v>
      </c>
      <c r="KE35" s="201">
        <f t="shared" si="142"/>
        <v>0</v>
      </c>
      <c r="KH35" s="201">
        <f t="shared" si="143"/>
        <v>0</v>
      </c>
      <c r="KI35" s="37">
        <f t="shared" si="144"/>
        <v>0</v>
      </c>
      <c r="KJ35" s="36">
        <f t="shared" si="7"/>
        <v>0</v>
      </c>
      <c r="KK35" s="201">
        <f t="shared" si="7"/>
        <v>0</v>
      </c>
      <c r="KL35" s="37">
        <f t="shared" si="284"/>
        <v>0</v>
      </c>
      <c r="KM35" s="36">
        <f t="shared" si="285"/>
        <v>0</v>
      </c>
      <c r="KN35" s="201">
        <f t="shared" si="285"/>
        <v>0</v>
      </c>
      <c r="KO35" s="117"/>
      <c r="KP35" s="38"/>
      <c r="KQ35" s="201">
        <f t="shared" si="145"/>
        <v>0</v>
      </c>
      <c r="KR35" s="117"/>
      <c r="KS35" s="38"/>
      <c r="KT35" s="201">
        <f t="shared" si="146"/>
        <v>0</v>
      </c>
      <c r="KU35" s="117"/>
      <c r="KV35" s="38"/>
      <c r="KW35" s="201">
        <f t="shared" si="147"/>
        <v>0</v>
      </c>
      <c r="KX35" s="112">
        <f t="shared" si="148"/>
        <v>0</v>
      </c>
      <c r="KY35" s="36">
        <f t="shared" si="160"/>
        <v>0</v>
      </c>
      <c r="KZ35" s="201">
        <f t="shared" si="161"/>
        <v>0</v>
      </c>
      <c r="LA35" s="117"/>
      <c r="LB35" s="38"/>
      <c r="LC35" s="201">
        <f t="shared" si="151"/>
        <v>0</v>
      </c>
      <c r="LD35" s="112">
        <f t="shared" si="152"/>
        <v>0</v>
      </c>
      <c r="LE35" s="36">
        <f t="shared" si="153"/>
        <v>0</v>
      </c>
      <c r="LF35" s="201">
        <f t="shared" si="154"/>
        <v>0</v>
      </c>
      <c r="LG35" s="117"/>
      <c r="LH35" s="38"/>
      <c r="LI35" s="201">
        <f t="shared" si="155"/>
        <v>0</v>
      </c>
      <c r="LJ35" s="117">
        <f t="shared" si="156"/>
        <v>0</v>
      </c>
      <c r="LK35" s="148">
        <f t="shared" si="157"/>
        <v>0</v>
      </c>
      <c r="LL35" s="201">
        <f t="shared" si="158"/>
        <v>0</v>
      </c>
      <c r="LM35" s="117">
        <f t="shared" si="9"/>
        <v>0</v>
      </c>
      <c r="LN35" s="36">
        <f t="shared" si="10"/>
        <v>0</v>
      </c>
      <c r="LO35" s="201">
        <f t="shared" si="11"/>
        <v>0</v>
      </c>
      <c r="LP35" s="37">
        <f t="shared" si="12"/>
        <v>0</v>
      </c>
      <c r="LQ35" s="36">
        <f t="shared" si="13"/>
        <v>0</v>
      </c>
      <c r="LR35" s="201">
        <f t="shared" si="14"/>
        <v>0</v>
      </c>
      <c r="LS35" s="37">
        <f t="shared" si="15"/>
        <v>0</v>
      </c>
      <c r="LT35" s="36">
        <f t="shared" si="16"/>
        <v>0</v>
      </c>
      <c r="LU35" s="201">
        <f t="shared" si="17"/>
        <v>0</v>
      </c>
    </row>
    <row r="36" spans="1:333" s="36" customFormat="1" x14ac:dyDescent="0.25">
      <c r="A36" s="33">
        <v>27</v>
      </c>
      <c r="B36" s="34" t="s">
        <v>294</v>
      </c>
      <c r="C36" s="35" t="s">
        <v>293</v>
      </c>
      <c r="F36" s="179">
        <f t="shared" si="676"/>
        <v>0</v>
      </c>
      <c r="I36" s="201">
        <f t="shared" si="159"/>
        <v>0</v>
      </c>
      <c r="L36" s="201">
        <f t="shared" si="19"/>
        <v>0</v>
      </c>
      <c r="O36" s="201">
        <f t="shared" si="20"/>
        <v>0</v>
      </c>
      <c r="R36" s="201">
        <f t="shared" si="21"/>
        <v>0</v>
      </c>
      <c r="U36" s="201">
        <f t="shared" si="22"/>
        <v>0</v>
      </c>
      <c r="X36" s="201">
        <f t="shared" si="23"/>
        <v>0</v>
      </c>
      <c r="AA36" s="201">
        <f t="shared" si="24"/>
        <v>0</v>
      </c>
      <c r="AB36" s="36">
        <f t="shared" si="281"/>
        <v>0</v>
      </c>
      <c r="AC36" s="36">
        <f t="shared" si="281"/>
        <v>0</v>
      </c>
      <c r="AD36" s="201">
        <f t="shared" ref="AD36:AD78" si="692">SUM(I36,L36,O36,R36,U36,X36,AA36)</f>
        <v>0</v>
      </c>
      <c r="AG36" s="201">
        <f t="shared" si="25"/>
        <v>0</v>
      </c>
      <c r="AH36" s="36">
        <f t="shared" ref="AH36" si="693">SUM(D36,AB36,AE36)</f>
        <v>0</v>
      </c>
      <c r="AI36" s="36">
        <f t="shared" ref="AI36" si="694">SUM(E36,AC36,AF36)</f>
        <v>0</v>
      </c>
      <c r="AJ36" s="201">
        <f t="shared" si="27"/>
        <v>0</v>
      </c>
      <c r="AM36" s="201">
        <f t="shared" si="28"/>
        <v>0</v>
      </c>
      <c r="AP36" s="201">
        <f t="shared" si="29"/>
        <v>0</v>
      </c>
      <c r="AQ36" s="39"/>
      <c r="AS36" s="201">
        <f t="shared" si="30"/>
        <v>0</v>
      </c>
      <c r="AT36" s="39"/>
      <c r="AV36" s="201">
        <f t="shared" si="31"/>
        <v>0</v>
      </c>
      <c r="AY36" s="201">
        <f t="shared" si="32"/>
        <v>0</v>
      </c>
      <c r="BB36" s="201">
        <f t="shared" si="33"/>
        <v>0</v>
      </c>
      <c r="BC36" s="39">
        <f t="shared" si="34"/>
        <v>0</v>
      </c>
      <c r="BD36" s="36">
        <f t="shared" si="35"/>
        <v>0</v>
      </c>
      <c r="BE36" s="201">
        <f t="shared" si="36"/>
        <v>0</v>
      </c>
      <c r="BH36" s="201">
        <f t="shared" si="37"/>
        <v>0</v>
      </c>
      <c r="BK36" s="201">
        <f t="shared" si="38"/>
        <v>0</v>
      </c>
      <c r="BN36" s="201">
        <f t="shared" si="39"/>
        <v>0</v>
      </c>
      <c r="BQ36" s="201">
        <f t="shared" si="40"/>
        <v>0</v>
      </c>
      <c r="BT36" s="201">
        <f t="shared" si="41"/>
        <v>0</v>
      </c>
      <c r="BW36" s="201">
        <f t="shared" si="42"/>
        <v>0</v>
      </c>
      <c r="BZ36" s="201">
        <f t="shared" si="43"/>
        <v>0</v>
      </c>
      <c r="CC36" s="201">
        <f t="shared" si="44"/>
        <v>0</v>
      </c>
      <c r="CD36" s="37">
        <f t="shared" si="45"/>
        <v>0</v>
      </c>
      <c r="CE36" s="36">
        <f t="shared" si="46"/>
        <v>0</v>
      </c>
      <c r="CF36" s="201">
        <f t="shared" si="46"/>
        <v>0</v>
      </c>
      <c r="CI36" s="201">
        <f t="shared" si="47"/>
        <v>0</v>
      </c>
      <c r="CL36" s="201">
        <f t="shared" si="48"/>
        <v>0</v>
      </c>
      <c r="CO36" s="201">
        <f t="shared" si="49"/>
        <v>0</v>
      </c>
      <c r="CR36" s="201">
        <f t="shared" si="50"/>
        <v>0</v>
      </c>
      <c r="CS36" s="37">
        <f t="shared" si="51"/>
        <v>0</v>
      </c>
      <c r="CT36" s="36">
        <f t="shared" si="52"/>
        <v>0</v>
      </c>
      <c r="CU36" s="201">
        <f t="shared" si="52"/>
        <v>0</v>
      </c>
      <c r="CX36" s="201">
        <f t="shared" si="53"/>
        <v>0</v>
      </c>
      <c r="DA36" s="201">
        <f t="shared" si="54"/>
        <v>0</v>
      </c>
      <c r="DD36" s="201">
        <f t="shared" si="55"/>
        <v>0</v>
      </c>
      <c r="DG36" s="201">
        <f t="shared" si="56"/>
        <v>0</v>
      </c>
      <c r="DJ36" s="201">
        <f t="shared" si="57"/>
        <v>0</v>
      </c>
      <c r="DK36" s="37">
        <f t="shared" si="58"/>
        <v>0</v>
      </c>
      <c r="DL36" s="36">
        <f t="shared" si="59"/>
        <v>0</v>
      </c>
      <c r="DM36" s="201">
        <f t="shared" si="59"/>
        <v>0</v>
      </c>
      <c r="DP36" s="201">
        <f t="shared" si="60"/>
        <v>0</v>
      </c>
      <c r="DS36" s="201">
        <f t="shared" si="61"/>
        <v>0</v>
      </c>
      <c r="DV36" s="201">
        <f t="shared" si="62"/>
        <v>0</v>
      </c>
      <c r="DW36" s="36">
        <f t="shared" si="63"/>
        <v>0</v>
      </c>
      <c r="DX36" s="36">
        <f t="shared" si="4"/>
        <v>0</v>
      </c>
      <c r="DY36" s="201">
        <f t="shared" si="4"/>
        <v>0</v>
      </c>
      <c r="EB36" s="201">
        <f t="shared" si="64"/>
        <v>0</v>
      </c>
      <c r="EE36" s="201">
        <f t="shared" si="65"/>
        <v>0</v>
      </c>
      <c r="EH36" s="201">
        <f t="shared" si="66"/>
        <v>0</v>
      </c>
      <c r="EK36" s="201">
        <f t="shared" si="67"/>
        <v>0</v>
      </c>
      <c r="EN36" s="201">
        <f t="shared" si="68"/>
        <v>0</v>
      </c>
      <c r="EO36" s="37">
        <f t="shared" ref="EO36" si="695">SUM(DZ36,EC36,EF36,EI36,EL36)</f>
        <v>0</v>
      </c>
      <c r="EP36" s="36">
        <f t="shared" ref="EP36" si="696">SUM(EA36,ED36,EG36,EJ36,EM36)</f>
        <v>0</v>
      </c>
      <c r="EQ36" s="201">
        <f t="shared" si="71"/>
        <v>0</v>
      </c>
      <c r="ET36" s="201">
        <f t="shared" si="72"/>
        <v>0</v>
      </c>
      <c r="EW36" s="201">
        <f t="shared" si="73"/>
        <v>0</v>
      </c>
      <c r="EZ36" s="201">
        <f t="shared" si="74"/>
        <v>0</v>
      </c>
      <c r="FC36" s="201">
        <f t="shared" si="75"/>
        <v>0</v>
      </c>
      <c r="FD36" s="37">
        <f t="shared" ref="FD36" si="697">SUM(ER36,EU36,EX36,FA36)</f>
        <v>0</v>
      </c>
      <c r="FE36" s="36">
        <f t="shared" ref="FE36" si="698">SUM(ES36,EV36,EY36,FB36)</f>
        <v>0</v>
      </c>
      <c r="FF36" s="201">
        <f t="shared" si="78"/>
        <v>0</v>
      </c>
      <c r="FI36" s="201">
        <f t="shared" si="79"/>
        <v>0</v>
      </c>
      <c r="FJ36" s="36">
        <f t="shared" ref="FJ36" si="699">SUM(FG36)</f>
        <v>0</v>
      </c>
      <c r="FK36" s="36">
        <f t="shared" ref="FK36" si="700">SUM(FH36)</f>
        <v>0</v>
      </c>
      <c r="FL36" s="201">
        <f t="shared" si="81"/>
        <v>0</v>
      </c>
      <c r="FO36" s="201">
        <f t="shared" si="82"/>
        <v>0</v>
      </c>
      <c r="FP36" s="37">
        <f t="shared" ref="FP36" si="701">SUM(,FM36)</f>
        <v>0</v>
      </c>
      <c r="FQ36" s="36">
        <f t="shared" ref="FQ36" si="702">SUM(,FN36)</f>
        <v>0</v>
      </c>
      <c r="FR36" s="201">
        <f t="shared" si="85"/>
        <v>0</v>
      </c>
      <c r="FS36" s="37">
        <f t="shared" ref="FS36" si="703">SUM(CD36,CS36,DK36,DW36,EO36,FD36,FJ36,FP36)</f>
        <v>0</v>
      </c>
      <c r="FT36" s="36">
        <f t="shared" ref="FT36:FU51" si="704">SUM(CE36,CT36,DL36,DX36,EP36,FE36,FK36,FQ36)</f>
        <v>0</v>
      </c>
      <c r="FU36" s="201">
        <f t="shared" si="704"/>
        <v>0</v>
      </c>
      <c r="FX36" s="201">
        <f t="shared" si="86"/>
        <v>0</v>
      </c>
      <c r="GA36" s="201">
        <f t="shared" si="87"/>
        <v>0</v>
      </c>
      <c r="GD36" s="201">
        <f t="shared" si="88"/>
        <v>0</v>
      </c>
      <c r="GG36" s="201">
        <f t="shared" si="89"/>
        <v>0</v>
      </c>
      <c r="GJ36" s="201">
        <f t="shared" si="90"/>
        <v>0</v>
      </c>
      <c r="GM36" s="201">
        <f t="shared" si="91"/>
        <v>0</v>
      </c>
      <c r="GN36" s="37">
        <f t="shared" si="92"/>
        <v>0</v>
      </c>
      <c r="GO36" s="36">
        <f t="shared" si="93"/>
        <v>0</v>
      </c>
      <c r="GP36" s="201">
        <f t="shared" si="94"/>
        <v>0</v>
      </c>
      <c r="GS36" s="201">
        <f t="shared" si="95"/>
        <v>0</v>
      </c>
      <c r="GT36" s="37">
        <f t="shared" ref="GT36" si="705">GQ36</f>
        <v>0</v>
      </c>
      <c r="GU36" s="36">
        <f t="shared" ref="GU36" si="706">GR36</f>
        <v>0</v>
      </c>
      <c r="GV36" s="201">
        <f t="shared" si="98"/>
        <v>0</v>
      </c>
      <c r="GY36" s="201">
        <f t="shared" si="99"/>
        <v>0</v>
      </c>
      <c r="HB36" s="201">
        <f t="shared" si="100"/>
        <v>0</v>
      </c>
      <c r="HC36" s="37">
        <f t="shared" ref="HC36" si="707">SUM(GW36,GZ36)</f>
        <v>0</v>
      </c>
      <c r="HD36" s="36">
        <f t="shared" ref="HD36" si="708">SUM(GX36,HA36)</f>
        <v>0</v>
      </c>
      <c r="HE36" s="201">
        <f t="shared" si="103"/>
        <v>0</v>
      </c>
      <c r="HH36" s="201">
        <f t="shared" si="104"/>
        <v>0</v>
      </c>
      <c r="HK36" s="201">
        <f t="shared" si="105"/>
        <v>0</v>
      </c>
      <c r="HL36" s="37">
        <f t="shared" ref="HL36" si="709">SUM(HF36,HI36)</f>
        <v>0</v>
      </c>
      <c r="HM36" s="36">
        <f t="shared" ref="HM36" si="710">SUM(HG36,HJ36)</f>
        <v>0</v>
      </c>
      <c r="HN36" s="201">
        <f t="shared" si="108"/>
        <v>0</v>
      </c>
      <c r="HQ36" s="201">
        <f t="shared" si="109"/>
        <v>0</v>
      </c>
      <c r="HT36" s="201">
        <f t="shared" si="110"/>
        <v>0</v>
      </c>
      <c r="HU36" s="37">
        <f t="shared" ref="HU36" si="711">SUM(HO36,HR36)</f>
        <v>0</v>
      </c>
      <c r="HV36" s="36">
        <f t="shared" ref="HV36" si="712">SUM(HP36,HS36)</f>
        <v>0</v>
      </c>
      <c r="HW36" s="201">
        <f t="shared" si="113"/>
        <v>0</v>
      </c>
      <c r="HZ36" s="201">
        <f t="shared" si="114"/>
        <v>0</v>
      </c>
      <c r="IA36" s="37">
        <f t="shared" si="115"/>
        <v>0</v>
      </c>
      <c r="IB36" s="36">
        <f t="shared" si="116"/>
        <v>0</v>
      </c>
      <c r="IC36" s="201">
        <f t="shared" si="117"/>
        <v>0</v>
      </c>
      <c r="ID36" s="37">
        <f t="shared" si="118"/>
        <v>0</v>
      </c>
      <c r="IE36" s="36">
        <f t="shared" si="6"/>
        <v>0</v>
      </c>
      <c r="IF36" s="201">
        <f t="shared" si="6"/>
        <v>0</v>
      </c>
      <c r="II36" s="201">
        <f t="shared" si="119"/>
        <v>0</v>
      </c>
      <c r="IL36" s="201">
        <f t="shared" si="120"/>
        <v>0</v>
      </c>
      <c r="IO36" s="201">
        <f t="shared" si="121"/>
        <v>0</v>
      </c>
      <c r="IP36" s="37">
        <f t="shared" ref="IP36" si="713">SUM(IJ36,IM36)</f>
        <v>0</v>
      </c>
      <c r="IQ36" s="36">
        <f t="shared" ref="IQ36" si="714">SUM(IK36,IN36)</f>
        <v>0</v>
      </c>
      <c r="IR36" s="201">
        <f t="shared" si="124"/>
        <v>0</v>
      </c>
      <c r="IU36" s="201">
        <f t="shared" si="125"/>
        <v>0</v>
      </c>
      <c r="IX36" s="201">
        <f t="shared" si="126"/>
        <v>0</v>
      </c>
      <c r="JA36" s="201">
        <f t="shared" si="127"/>
        <v>0</v>
      </c>
      <c r="JD36" s="201">
        <f t="shared" si="128"/>
        <v>0</v>
      </c>
      <c r="JE36" s="36">
        <f t="shared" ref="JE36" si="715">SUM(IS36,IV36,IY36,JB36)</f>
        <v>0</v>
      </c>
      <c r="JF36" s="36">
        <f t="shared" ref="JF36" si="716">SUM(IT36,IW36,IZ36,JC36)</f>
        <v>0</v>
      </c>
      <c r="JG36" s="201">
        <f t="shared" si="130"/>
        <v>0</v>
      </c>
      <c r="JH36" s="37">
        <f t="shared" si="131"/>
        <v>0</v>
      </c>
      <c r="JI36" s="36">
        <f t="shared" si="132"/>
        <v>0</v>
      </c>
      <c r="JJ36" s="201">
        <f t="shared" si="133"/>
        <v>0</v>
      </c>
      <c r="JM36" s="201">
        <f t="shared" si="134"/>
        <v>0</v>
      </c>
      <c r="JP36" s="201">
        <f t="shared" si="135"/>
        <v>0</v>
      </c>
      <c r="JS36" s="201">
        <f t="shared" si="136"/>
        <v>0</v>
      </c>
      <c r="JT36" s="37"/>
      <c r="JV36" s="201">
        <f t="shared" si="137"/>
        <v>0</v>
      </c>
      <c r="JW36" s="37"/>
      <c r="JY36" s="201">
        <f t="shared" si="138"/>
        <v>0</v>
      </c>
      <c r="JZ36" s="37">
        <f t="shared" ref="JZ36" si="717">SUM(JK36,JN36,JQ36,JT36,JW36)</f>
        <v>0</v>
      </c>
      <c r="KA36" s="36">
        <f t="shared" ref="KA36" si="718">SUM(JL36,JO36,JR36,JU36,JX36)</f>
        <v>0</v>
      </c>
      <c r="KB36" s="201">
        <f t="shared" si="141"/>
        <v>0</v>
      </c>
      <c r="KE36" s="201">
        <f t="shared" si="142"/>
        <v>0</v>
      </c>
      <c r="KH36" s="201">
        <f t="shared" si="143"/>
        <v>0</v>
      </c>
      <c r="KI36" s="37">
        <f t="shared" si="144"/>
        <v>0</v>
      </c>
      <c r="KJ36" s="36">
        <f t="shared" si="7"/>
        <v>0</v>
      </c>
      <c r="KK36" s="201">
        <f t="shared" si="7"/>
        <v>0</v>
      </c>
      <c r="KL36" s="37">
        <f t="shared" ref="KL36" si="719">SUM(JZ36,KI36)</f>
        <v>0</v>
      </c>
      <c r="KM36" s="36">
        <f t="shared" ref="KM36:KN51" si="720">SUM(KA36,KJ36)</f>
        <v>0</v>
      </c>
      <c r="KN36" s="201">
        <f t="shared" si="720"/>
        <v>0</v>
      </c>
      <c r="KO36" s="117"/>
      <c r="KP36" s="38"/>
      <c r="KQ36" s="201">
        <f t="shared" si="145"/>
        <v>0</v>
      </c>
      <c r="KR36" s="117"/>
      <c r="KS36" s="38"/>
      <c r="KT36" s="201">
        <f t="shared" si="146"/>
        <v>0</v>
      </c>
      <c r="KU36" s="117"/>
      <c r="KV36" s="38"/>
      <c r="KW36" s="201">
        <f t="shared" si="147"/>
        <v>0</v>
      </c>
      <c r="KX36" s="112">
        <f t="shared" si="148"/>
        <v>0</v>
      </c>
      <c r="KY36" s="36">
        <f t="shared" si="160"/>
        <v>0</v>
      </c>
      <c r="KZ36" s="201">
        <f t="shared" si="161"/>
        <v>0</v>
      </c>
      <c r="LA36" s="117"/>
      <c r="LB36" s="38"/>
      <c r="LC36" s="201">
        <f t="shared" si="151"/>
        <v>0</v>
      </c>
      <c r="LD36" s="112">
        <f t="shared" si="152"/>
        <v>0</v>
      </c>
      <c r="LE36" s="36">
        <f t="shared" si="153"/>
        <v>0</v>
      </c>
      <c r="LF36" s="201">
        <f t="shared" si="154"/>
        <v>0</v>
      </c>
      <c r="LG36" s="117"/>
      <c r="LH36" s="38"/>
      <c r="LI36" s="201">
        <f t="shared" si="155"/>
        <v>0</v>
      </c>
      <c r="LJ36" s="117">
        <f t="shared" si="156"/>
        <v>0</v>
      </c>
      <c r="LK36" s="148">
        <f t="shared" si="157"/>
        <v>0</v>
      </c>
      <c r="LL36" s="201">
        <f t="shared" si="158"/>
        <v>0</v>
      </c>
      <c r="LM36" s="117">
        <f t="shared" si="9"/>
        <v>0</v>
      </c>
      <c r="LN36" s="36">
        <f t="shared" si="10"/>
        <v>0</v>
      </c>
      <c r="LO36" s="201">
        <f t="shared" si="11"/>
        <v>0</v>
      </c>
      <c r="LP36" s="37">
        <f t="shared" si="12"/>
        <v>0</v>
      </c>
      <c r="LQ36" s="36">
        <f t="shared" si="13"/>
        <v>0</v>
      </c>
      <c r="LR36" s="201">
        <f t="shared" si="14"/>
        <v>0</v>
      </c>
      <c r="LS36" s="37">
        <f t="shared" si="15"/>
        <v>0</v>
      </c>
      <c r="LT36" s="36">
        <f t="shared" si="16"/>
        <v>0</v>
      </c>
      <c r="LU36" s="201">
        <f t="shared" si="17"/>
        <v>0</v>
      </c>
    </row>
    <row r="37" spans="1:333" s="36" customFormat="1" x14ac:dyDescent="0.25">
      <c r="A37" s="33">
        <v>28</v>
      </c>
      <c r="B37" s="34" t="s">
        <v>201</v>
      </c>
      <c r="C37" s="35" t="s">
        <v>164</v>
      </c>
      <c r="F37" s="179">
        <f t="shared" si="676"/>
        <v>0</v>
      </c>
      <c r="I37" s="201">
        <f t="shared" si="159"/>
        <v>0</v>
      </c>
      <c r="L37" s="201">
        <f t="shared" si="19"/>
        <v>0</v>
      </c>
      <c r="O37" s="201">
        <f t="shared" si="20"/>
        <v>0</v>
      </c>
      <c r="R37" s="201">
        <f t="shared" si="21"/>
        <v>0</v>
      </c>
      <c r="U37" s="201">
        <f t="shared" si="22"/>
        <v>0</v>
      </c>
      <c r="X37" s="201">
        <f t="shared" si="23"/>
        <v>0</v>
      </c>
      <c r="AA37" s="201">
        <f t="shared" si="24"/>
        <v>0</v>
      </c>
      <c r="AB37" s="36">
        <f t="shared" ref="AB37:AC41" si="721">SUM(G37,J37,M37,P37,S37,V37,Y37)</f>
        <v>0</v>
      </c>
      <c r="AC37" s="36">
        <f t="shared" si="721"/>
        <v>0</v>
      </c>
      <c r="AD37" s="201">
        <f t="shared" si="692"/>
        <v>0</v>
      </c>
      <c r="AG37" s="201">
        <f t="shared" si="25"/>
        <v>0</v>
      </c>
      <c r="AH37" s="36">
        <f t="shared" si="26"/>
        <v>0</v>
      </c>
      <c r="AI37" s="36">
        <f t="shared" si="26"/>
        <v>0</v>
      </c>
      <c r="AJ37" s="201">
        <f t="shared" si="27"/>
        <v>0</v>
      </c>
      <c r="AM37" s="201">
        <f t="shared" si="28"/>
        <v>0</v>
      </c>
      <c r="AP37" s="201">
        <f t="shared" si="29"/>
        <v>0</v>
      </c>
      <c r="AQ37" s="39"/>
      <c r="AS37" s="201">
        <f t="shared" si="30"/>
        <v>0</v>
      </c>
      <c r="AT37" s="39"/>
      <c r="AV37" s="201">
        <f t="shared" si="31"/>
        <v>0</v>
      </c>
      <c r="AY37" s="201">
        <f t="shared" si="32"/>
        <v>0</v>
      </c>
      <c r="BB37" s="201">
        <f t="shared" si="33"/>
        <v>0</v>
      </c>
      <c r="BC37" s="39">
        <f t="shared" si="34"/>
        <v>0</v>
      </c>
      <c r="BD37" s="36">
        <f t="shared" si="35"/>
        <v>0</v>
      </c>
      <c r="BE37" s="201">
        <f t="shared" si="36"/>
        <v>0</v>
      </c>
      <c r="BH37" s="201">
        <f t="shared" si="37"/>
        <v>0</v>
      </c>
      <c r="BK37" s="201">
        <f t="shared" si="38"/>
        <v>0</v>
      </c>
      <c r="BN37" s="201">
        <f t="shared" si="39"/>
        <v>0</v>
      </c>
      <c r="BQ37" s="201">
        <f t="shared" si="40"/>
        <v>0</v>
      </c>
      <c r="BT37" s="201">
        <f t="shared" si="41"/>
        <v>0</v>
      </c>
      <c r="BW37" s="201">
        <f t="shared" si="42"/>
        <v>0</v>
      </c>
      <c r="BZ37" s="201">
        <f t="shared" si="43"/>
        <v>0</v>
      </c>
      <c r="CC37" s="201">
        <f t="shared" si="44"/>
        <v>0</v>
      </c>
      <c r="CD37" s="37">
        <f t="shared" si="45"/>
        <v>0</v>
      </c>
      <c r="CE37" s="36">
        <f t="shared" si="46"/>
        <v>0</v>
      </c>
      <c r="CF37" s="201">
        <f t="shared" si="46"/>
        <v>0</v>
      </c>
      <c r="CI37" s="201">
        <f t="shared" si="47"/>
        <v>0</v>
      </c>
      <c r="CL37" s="201">
        <f t="shared" si="48"/>
        <v>0</v>
      </c>
      <c r="CO37" s="201">
        <f t="shared" si="49"/>
        <v>0</v>
      </c>
      <c r="CR37" s="201">
        <f t="shared" si="50"/>
        <v>0</v>
      </c>
      <c r="CS37" s="37">
        <f t="shared" si="51"/>
        <v>0</v>
      </c>
      <c r="CT37" s="36">
        <f t="shared" si="52"/>
        <v>0</v>
      </c>
      <c r="CU37" s="201">
        <f t="shared" si="52"/>
        <v>0</v>
      </c>
      <c r="CX37" s="201">
        <f t="shared" si="53"/>
        <v>0</v>
      </c>
      <c r="DA37" s="201">
        <f t="shared" si="54"/>
        <v>0</v>
      </c>
      <c r="DD37" s="201">
        <f t="shared" si="55"/>
        <v>0</v>
      </c>
      <c r="DG37" s="201">
        <f t="shared" si="56"/>
        <v>0</v>
      </c>
      <c r="DJ37" s="201">
        <f t="shared" si="57"/>
        <v>0</v>
      </c>
      <c r="DK37" s="37">
        <f t="shared" si="58"/>
        <v>0</v>
      </c>
      <c r="DL37" s="36">
        <f t="shared" si="59"/>
        <v>0</v>
      </c>
      <c r="DM37" s="201">
        <f t="shared" si="59"/>
        <v>0</v>
      </c>
      <c r="DP37" s="201">
        <f t="shared" si="60"/>
        <v>0</v>
      </c>
      <c r="DQ37" s="36">
        <v>1519081</v>
      </c>
      <c r="DR37" s="36">
        <f>107785+136412</f>
        <v>244197</v>
      </c>
      <c r="DS37" s="201">
        <f t="shared" si="61"/>
        <v>1763278</v>
      </c>
      <c r="DV37" s="201">
        <f t="shared" si="62"/>
        <v>0</v>
      </c>
      <c r="DW37" s="36">
        <f t="shared" si="63"/>
        <v>1519081</v>
      </c>
      <c r="DX37" s="36">
        <f t="shared" si="4"/>
        <v>244197</v>
      </c>
      <c r="DY37" s="201">
        <f t="shared" si="4"/>
        <v>1763278</v>
      </c>
      <c r="EB37" s="201">
        <f t="shared" si="64"/>
        <v>0</v>
      </c>
      <c r="EE37" s="201">
        <f t="shared" si="65"/>
        <v>0</v>
      </c>
      <c r="EH37" s="201">
        <f t="shared" si="66"/>
        <v>0</v>
      </c>
      <c r="EK37" s="201">
        <f t="shared" si="67"/>
        <v>0</v>
      </c>
      <c r="EN37" s="201">
        <f t="shared" si="68"/>
        <v>0</v>
      </c>
      <c r="EO37" s="37">
        <f t="shared" si="69"/>
        <v>0</v>
      </c>
      <c r="EP37" s="36">
        <f t="shared" si="70"/>
        <v>0</v>
      </c>
      <c r="EQ37" s="201">
        <f t="shared" si="71"/>
        <v>0</v>
      </c>
      <c r="ET37" s="201">
        <f t="shared" si="72"/>
        <v>0</v>
      </c>
      <c r="EW37" s="201">
        <f t="shared" si="73"/>
        <v>0</v>
      </c>
      <c r="EZ37" s="201">
        <f t="shared" si="74"/>
        <v>0</v>
      </c>
      <c r="FC37" s="201">
        <f t="shared" si="75"/>
        <v>0</v>
      </c>
      <c r="FD37" s="37">
        <f t="shared" si="76"/>
        <v>0</v>
      </c>
      <c r="FE37" s="36">
        <f t="shared" si="77"/>
        <v>0</v>
      </c>
      <c r="FF37" s="201">
        <f t="shared" si="78"/>
        <v>0</v>
      </c>
      <c r="FI37" s="201">
        <f t="shared" si="79"/>
        <v>0</v>
      </c>
      <c r="FJ37" s="36">
        <f t="shared" si="80"/>
        <v>0</v>
      </c>
      <c r="FK37" s="36">
        <f t="shared" si="80"/>
        <v>0</v>
      </c>
      <c r="FL37" s="201">
        <f t="shared" si="81"/>
        <v>0</v>
      </c>
      <c r="FO37" s="201">
        <f t="shared" si="82"/>
        <v>0</v>
      </c>
      <c r="FP37" s="37">
        <f t="shared" si="83"/>
        <v>0</v>
      </c>
      <c r="FQ37" s="36">
        <f t="shared" si="84"/>
        <v>0</v>
      </c>
      <c r="FR37" s="201">
        <f t="shared" si="85"/>
        <v>0</v>
      </c>
      <c r="FS37" s="37">
        <f t="shared" ref="FS37:FT41" si="722">SUM(CD37,CS37,DK37,DW37,EO37,FD37,FJ37,FP37)</f>
        <v>1519081</v>
      </c>
      <c r="FT37" s="36">
        <f t="shared" si="722"/>
        <v>244197</v>
      </c>
      <c r="FU37" s="201">
        <f t="shared" si="704"/>
        <v>1763278</v>
      </c>
      <c r="FX37" s="201">
        <f t="shared" si="86"/>
        <v>0</v>
      </c>
      <c r="GA37" s="201">
        <f t="shared" si="87"/>
        <v>0</v>
      </c>
      <c r="GD37" s="201">
        <f t="shared" si="88"/>
        <v>0</v>
      </c>
      <c r="GG37" s="201">
        <f t="shared" si="89"/>
        <v>0</v>
      </c>
      <c r="GJ37" s="201">
        <f t="shared" si="90"/>
        <v>0</v>
      </c>
      <c r="GM37" s="201">
        <f t="shared" si="91"/>
        <v>0</v>
      </c>
      <c r="GN37" s="37">
        <f t="shared" si="92"/>
        <v>0</v>
      </c>
      <c r="GO37" s="36">
        <f t="shared" si="93"/>
        <v>0</v>
      </c>
      <c r="GP37" s="201">
        <f t="shared" si="94"/>
        <v>0</v>
      </c>
      <c r="GS37" s="201">
        <f t="shared" si="95"/>
        <v>0</v>
      </c>
      <c r="GT37" s="37">
        <f t="shared" si="96"/>
        <v>0</v>
      </c>
      <c r="GU37" s="36">
        <f t="shared" si="97"/>
        <v>0</v>
      </c>
      <c r="GV37" s="201">
        <f t="shared" si="98"/>
        <v>0</v>
      </c>
      <c r="GY37" s="201">
        <f t="shared" si="99"/>
        <v>0</v>
      </c>
      <c r="HB37" s="201">
        <f t="shared" si="100"/>
        <v>0</v>
      </c>
      <c r="HC37" s="37">
        <f t="shared" si="101"/>
        <v>0</v>
      </c>
      <c r="HD37" s="36">
        <f t="shared" si="102"/>
        <v>0</v>
      </c>
      <c r="HE37" s="201">
        <f t="shared" si="103"/>
        <v>0</v>
      </c>
      <c r="HH37" s="201">
        <f t="shared" si="104"/>
        <v>0</v>
      </c>
      <c r="HK37" s="201">
        <f t="shared" si="105"/>
        <v>0</v>
      </c>
      <c r="HL37" s="37">
        <f t="shared" si="106"/>
        <v>0</v>
      </c>
      <c r="HM37" s="36">
        <f t="shared" si="107"/>
        <v>0</v>
      </c>
      <c r="HN37" s="201">
        <f t="shared" si="108"/>
        <v>0</v>
      </c>
      <c r="HQ37" s="201">
        <f t="shared" si="109"/>
        <v>0</v>
      </c>
      <c r="HT37" s="201">
        <f t="shared" si="110"/>
        <v>0</v>
      </c>
      <c r="HU37" s="37">
        <f t="shared" si="111"/>
        <v>0</v>
      </c>
      <c r="HV37" s="36">
        <f t="shared" si="112"/>
        <v>0</v>
      </c>
      <c r="HW37" s="201">
        <f t="shared" si="113"/>
        <v>0</v>
      </c>
      <c r="HZ37" s="201">
        <f t="shared" si="114"/>
        <v>0</v>
      </c>
      <c r="IA37" s="37">
        <f t="shared" si="115"/>
        <v>0</v>
      </c>
      <c r="IB37" s="36">
        <f t="shared" si="116"/>
        <v>0</v>
      </c>
      <c r="IC37" s="201">
        <f t="shared" si="117"/>
        <v>0</v>
      </c>
      <c r="ID37" s="37">
        <f t="shared" si="118"/>
        <v>0</v>
      </c>
      <c r="IE37" s="36">
        <f t="shared" si="6"/>
        <v>0</v>
      </c>
      <c r="IF37" s="201">
        <f t="shared" si="6"/>
        <v>0</v>
      </c>
      <c r="II37" s="201">
        <f t="shared" si="119"/>
        <v>0</v>
      </c>
      <c r="IL37" s="201">
        <f t="shared" si="120"/>
        <v>0</v>
      </c>
      <c r="IO37" s="201">
        <f t="shared" si="121"/>
        <v>0</v>
      </c>
      <c r="IP37" s="37">
        <f t="shared" si="122"/>
        <v>0</v>
      </c>
      <c r="IQ37" s="36">
        <f t="shared" si="123"/>
        <v>0</v>
      </c>
      <c r="IR37" s="201">
        <f t="shared" si="124"/>
        <v>0</v>
      </c>
      <c r="IU37" s="201">
        <f t="shared" si="125"/>
        <v>0</v>
      </c>
      <c r="IX37" s="201">
        <f t="shared" si="126"/>
        <v>0</v>
      </c>
      <c r="JA37" s="201">
        <f t="shared" si="127"/>
        <v>0</v>
      </c>
      <c r="JD37" s="201">
        <f t="shared" si="128"/>
        <v>0</v>
      </c>
      <c r="JE37" s="36">
        <f t="shared" si="129"/>
        <v>0</v>
      </c>
      <c r="JF37" s="36">
        <f t="shared" si="129"/>
        <v>0</v>
      </c>
      <c r="JG37" s="201">
        <f t="shared" si="130"/>
        <v>0</v>
      </c>
      <c r="JH37" s="37">
        <f t="shared" si="131"/>
        <v>0</v>
      </c>
      <c r="JI37" s="36">
        <f t="shared" si="132"/>
        <v>0</v>
      </c>
      <c r="JJ37" s="201">
        <f t="shared" si="133"/>
        <v>0</v>
      </c>
      <c r="JM37" s="201">
        <f t="shared" si="134"/>
        <v>0</v>
      </c>
      <c r="JP37" s="201">
        <f t="shared" si="135"/>
        <v>0</v>
      </c>
      <c r="JS37" s="201">
        <f t="shared" si="136"/>
        <v>0</v>
      </c>
      <c r="JT37" s="37"/>
      <c r="JV37" s="201">
        <f t="shared" si="137"/>
        <v>0</v>
      </c>
      <c r="JW37" s="37"/>
      <c r="JY37" s="201">
        <f t="shared" si="138"/>
        <v>0</v>
      </c>
      <c r="JZ37" s="37">
        <f t="shared" si="139"/>
        <v>0</v>
      </c>
      <c r="KA37" s="36">
        <f t="shared" si="140"/>
        <v>0</v>
      </c>
      <c r="KB37" s="201">
        <f t="shared" si="141"/>
        <v>0</v>
      </c>
      <c r="KE37" s="201">
        <f t="shared" si="142"/>
        <v>0</v>
      </c>
      <c r="KH37" s="201">
        <f t="shared" si="143"/>
        <v>0</v>
      </c>
      <c r="KI37" s="37">
        <f t="shared" si="144"/>
        <v>0</v>
      </c>
      <c r="KJ37" s="36">
        <f t="shared" si="7"/>
        <v>0</v>
      </c>
      <c r="KK37" s="201">
        <f t="shared" si="7"/>
        <v>0</v>
      </c>
      <c r="KL37" s="37">
        <f t="shared" ref="KL37:KM41" si="723">SUM(JZ37,KI37)</f>
        <v>0</v>
      </c>
      <c r="KM37" s="36">
        <f t="shared" si="723"/>
        <v>0</v>
      </c>
      <c r="KN37" s="201">
        <f t="shared" si="720"/>
        <v>0</v>
      </c>
      <c r="KO37" s="117"/>
      <c r="KP37" s="38"/>
      <c r="KQ37" s="201">
        <f t="shared" si="145"/>
        <v>0</v>
      </c>
      <c r="KR37" s="117"/>
      <c r="KS37" s="38"/>
      <c r="KT37" s="201">
        <f t="shared" si="146"/>
        <v>0</v>
      </c>
      <c r="KU37" s="117"/>
      <c r="KV37" s="38"/>
      <c r="KW37" s="201">
        <f t="shared" si="147"/>
        <v>0</v>
      </c>
      <c r="KX37" s="112">
        <f t="shared" si="148"/>
        <v>0</v>
      </c>
      <c r="KY37" s="36">
        <f t="shared" si="160"/>
        <v>0</v>
      </c>
      <c r="KZ37" s="201">
        <f t="shared" si="161"/>
        <v>0</v>
      </c>
      <c r="LA37" s="117"/>
      <c r="LB37" s="38"/>
      <c r="LC37" s="201">
        <f t="shared" si="151"/>
        <v>0</v>
      </c>
      <c r="LD37" s="112">
        <f t="shared" si="152"/>
        <v>0</v>
      </c>
      <c r="LE37" s="36">
        <f t="shared" si="153"/>
        <v>0</v>
      </c>
      <c r="LF37" s="201">
        <f t="shared" si="154"/>
        <v>0</v>
      </c>
      <c r="LG37" s="117"/>
      <c r="LH37" s="38"/>
      <c r="LI37" s="201">
        <f t="shared" si="155"/>
        <v>0</v>
      </c>
      <c r="LJ37" s="117">
        <f t="shared" si="156"/>
        <v>0</v>
      </c>
      <c r="LK37" s="148">
        <f t="shared" si="157"/>
        <v>0</v>
      </c>
      <c r="LL37" s="201">
        <f t="shared" si="158"/>
        <v>0</v>
      </c>
      <c r="LM37" s="117">
        <f t="shared" si="9"/>
        <v>0</v>
      </c>
      <c r="LN37" s="36">
        <f t="shared" si="10"/>
        <v>0</v>
      </c>
      <c r="LO37" s="201">
        <f t="shared" si="11"/>
        <v>0</v>
      </c>
      <c r="LP37" s="37">
        <f t="shared" si="12"/>
        <v>1519081</v>
      </c>
      <c r="LQ37" s="36">
        <f t="shared" si="13"/>
        <v>244197</v>
      </c>
      <c r="LR37" s="201">
        <f t="shared" si="14"/>
        <v>1763278</v>
      </c>
      <c r="LS37" s="37">
        <f t="shared" si="15"/>
        <v>1519081</v>
      </c>
      <c r="LT37" s="36">
        <f t="shared" si="16"/>
        <v>244197</v>
      </c>
      <c r="LU37" s="201">
        <f t="shared" si="17"/>
        <v>1763278</v>
      </c>
    </row>
    <row r="38" spans="1:333" s="36" customFormat="1" x14ac:dyDescent="0.25">
      <c r="A38" s="33">
        <v>29</v>
      </c>
      <c r="B38" s="34" t="s">
        <v>202</v>
      </c>
      <c r="C38" s="35" t="s">
        <v>240</v>
      </c>
      <c r="F38" s="179">
        <f t="shared" si="676"/>
        <v>0</v>
      </c>
      <c r="I38" s="201">
        <f t="shared" si="159"/>
        <v>0</v>
      </c>
      <c r="L38" s="201">
        <f t="shared" si="19"/>
        <v>0</v>
      </c>
      <c r="O38" s="201">
        <f t="shared" si="20"/>
        <v>0</v>
      </c>
      <c r="R38" s="201">
        <f t="shared" si="21"/>
        <v>0</v>
      </c>
      <c r="U38" s="201">
        <f t="shared" si="22"/>
        <v>0</v>
      </c>
      <c r="X38" s="201">
        <f t="shared" si="23"/>
        <v>0</v>
      </c>
      <c r="AA38" s="201">
        <f t="shared" si="24"/>
        <v>0</v>
      </c>
      <c r="AB38" s="36">
        <f t="shared" si="721"/>
        <v>0</v>
      </c>
      <c r="AC38" s="36">
        <f t="shared" si="721"/>
        <v>0</v>
      </c>
      <c r="AD38" s="201">
        <f t="shared" si="692"/>
        <v>0</v>
      </c>
      <c r="AG38" s="201">
        <f t="shared" si="25"/>
        <v>0</v>
      </c>
      <c r="AH38" s="36">
        <f t="shared" si="26"/>
        <v>0</v>
      </c>
      <c r="AI38" s="36">
        <f t="shared" si="26"/>
        <v>0</v>
      </c>
      <c r="AJ38" s="201">
        <f t="shared" si="27"/>
        <v>0</v>
      </c>
      <c r="AM38" s="201">
        <f t="shared" si="28"/>
        <v>0</v>
      </c>
      <c r="AP38" s="201">
        <f t="shared" si="29"/>
        <v>0</v>
      </c>
      <c r="AQ38" s="39"/>
      <c r="AS38" s="201">
        <f t="shared" si="30"/>
        <v>0</v>
      </c>
      <c r="AT38" s="39"/>
      <c r="AV38" s="201">
        <f t="shared" si="31"/>
        <v>0</v>
      </c>
      <c r="AY38" s="201">
        <f t="shared" si="32"/>
        <v>0</v>
      </c>
      <c r="BB38" s="201">
        <f t="shared" si="33"/>
        <v>0</v>
      </c>
      <c r="BC38" s="39">
        <f t="shared" si="34"/>
        <v>0</v>
      </c>
      <c r="BD38" s="36">
        <f t="shared" si="35"/>
        <v>0</v>
      </c>
      <c r="BE38" s="201">
        <f t="shared" si="36"/>
        <v>0</v>
      </c>
      <c r="BH38" s="201">
        <f t="shared" si="37"/>
        <v>0</v>
      </c>
      <c r="BK38" s="201">
        <f t="shared" si="38"/>
        <v>0</v>
      </c>
      <c r="BN38" s="201">
        <f t="shared" si="39"/>
        <v>0</v>
      </c>
      <c r="BQ38" s="201">
        <f t="shared" si="40"/>
        <v>0</v>
      </c>
      <c r="BT38" s="201">
        <f t="shared" si="41"/>
        <v>0</v>
      </c>
      <c r="BW38" s="201">
        <f t="shared" si="42"/>
        <v>0</v>
      </c>
      <c r="BZ38" s="201">
        <f t="shared" si="43"/>
        <v>0</v>
      </c>
      <c r="CC38" s="201">
        <f t="shared" si="44"/>
        <v>0</v>
      </c>
      <c r="CD38" s="37">
        <f t="shared" si="45"/>
        <v>0</v>
      </c>
      <c r="CE38" s="36">
        <f t="shared" si="46"/>
        <v>0</v>
      </c>
      <c r="CF38" s="201">
        <f t="shared" si="46"/>
        <v>0</v>
      </c>
      <c r="CI38" s="201">
        <f t="shared" si="47"/>
        <v>0</v>
      </c>
      <c r="CL38" s="201">
        <f t="shared" si="48"/>
        <v>0</v>
      </c>
      <c r="CO38" s="201">
        <f t="shared" si="49"/>
        <v>0</v>
      </c>
      <c r="CR38" s="201">
        <f t="shared" si="50"/>
        <v>0</v>
      </c>
      <c r="CS38" s="37">
        <f t="shared" si="51"/>
        <v>0</v>
      </c>
      <c r="CT38" s="36">
        <f t="shared" si="52"/>
        <v>0</v>
      </c>
      <c r="CU38" s="201">
        <f t="shared" si="52"/>
        <v>0</v>
      </c>
      <c r="CX38" s="201">
        <f t="shared" si="53"/>
        <v>0</v>
      </c>
      <c r="DA38" s="201">
        <f t="shared" si="54"/>
        <v>0</v>
      </c>
      <c r="DD38" s="201">
        <f t="shared" si="55"/>
        <v>0</v>
      </c>
      <c r="DG38" s="201">
        <f t="shared" si="56"/>
        <v>0</v>
      </c>
      <c r="DJ38" s="201">
        <f t="shared" si="57"/>
        <v>0</v>
      </c>
      <c r="DK38" s="37">
        <f t="shared" si="58"/>
        <v>0</v>
      </c>
      <c r="DL38" s="36">
        <f t="shared" si="59"/>
        <v>0</v>
      </c>
      <c r="DM38" s="201">
        <f t="shared" si="59"/>
        <v>0</v>
      </c>
      <c r="DP38" s="201">
        <f t="shared" si="60"/>
        <v>0</v>
      </c>
      <c r="DS38" s="201">
        <f t="shared" si="61"/>
        <v>0</v>
      </c>
      <c r="DV38" s="201">
        <f t="shared" si="62"/>
        <v>0</v>
      </c>
      <c r="DW38" s="36">
        <f t="shared" si="63"/>
        <v>0</v>
      </c>
      <c r="DX38" s="36">
        <f t="shared" si="4"/>
        <v>0</v>
      </c>
      <c r="DY38" s="201">
        <f t="shared" si="4"/>
        <v>0</v>
      </c>
      <c r="EB38" s="201">
        <f t="shared" si="64"/>
        <v>0</v>
      </c>
      <c r="EE38" s="201">
        <f t="shared" si="65"/>
        <v>0</v>
      </c>
      <c r="EH38" s="201">
        <f t="shared" si="66"/>
        <v>0</v>
      </c>
      <c r="EK38" s="201">
        <f t="shared" si="67"/>
        <v>0</v>
      </c>
      <c r="EN38" s="201">
        <f t="shared" si="68"/>
        <v>0</v>
      </c>
      <c r="EO38" s="37">
        <f t="shared" si="69"/>
        <v>0</v>
      </c>
      <c r="EP38" s="36">
        <f t="shared" si="70"/>
        <v>0</v>
      </c>
      <c r="EQ38" s="201">
        <f t="shared" si="71"/>
        <v>0</v>
      </c>
      <c r="ET38" s="201">
        <f t="shared" si="72"/>
        <v>0</v>
      </c>
      <c r="EW38" s="201">
        <f t="shared" si="73"/>
        <v>0</v>
      </c>
      <c r="EZ38" s="201">
        <f t="shared" si="74"/>
        <v>0</v>
      </c>
      <c r="FC38" s="201">
        <f t="shared" si="75"/>
        <v>0</v>
      </c>
      <c r="FD38" s="37">
        <f t="shared" si="76"/>
        <v>0</v>
      </c>
      <c r="FE38" s="36">
        <f t="shared" si="77"/>
        <v>0</v>
      </c>
      <c r="FF38" s="201">
        <f t="shared" si="78"/>
        <v>0</v>
      </c>
      <c r="FI38" s="201">
        <f t="shared" si="79"/>
        <v>0</v>
      </c>
      <c r="FJ38" s="36">
        <f t="shared" si="80"/>
        <v>0</v>
      </c>
      <c r="FK38" s="36">
        <f t="shared" si="80"/>
        <v>0</v>
      </c>
      <c r="FL38" s="201">
        <f t="shared" si="81"/>
        <v>0</v>
      </c>
      <c r="FO38" s="201">
        <f t="shared" si="82"/>
        <v>0</v>
      </c>
      <c r="FP38" s="37">
        <f t="shared" si="83"/>
        <v>0</v>
      </c>
      <c r="FQ38" s="36">
        <f t="shared" si="84"/>
        <v>0</v>
      </c>
      <c r="FR38" s="201">
        <f t="shared" si="85"/>
        <v>0</v>
      </c>
      <c r="FS38" s="37">
        <f t="shared" si="722"/>
        <v>0</v>
      </c>
      <c r="FT38" s="36">
        <f t="shared" si="722"/>
        <v>0</v>
      </c>
      <c r="FU38" s="201">
        <f t="shared" si="704"/>
        <v>0</v>
      </c>
      <c r="FX38" s="201">
        <f t="shared" si="86"/>
        <v>0</v>
      </c>
      <c r="GA38" s="201">
        <f t="shared" si="87"/>
        <v>0</v>
      </c>
      <c r="GD38" s="201">
        <f t="shared" si="88"/>
        <v>0</v>
      </c>
      <c r="GG38" s="201">
        <f t="shared" si="89"/>
        <v>0</v>
      </c>
      <c r="GJ38" s="201">
        <f t="shared" si="90"/>
        <v>0</v>
      </c>
      <c r="GM38" s="201">
        <f t="shared" si="91"/>
        <v>0</v>
      </c>
      <c r="GN38" s="37">
        <f t="shared" si="92"/>
        <v>0</v>
      </c>
      <c r="GO38" s="36">
        <f t="shared" si="93"/>
        <v>0</v>
      </c>
      <c r="GP38" s="201">
        <f t="shared" si="94"/>
        <v>0</v>
      </c>
      <c r="GQ38" s="36">
        <v>10332052</v>
      </c>
      <c r="GR38" s="36">
        <f>-2019+37950+18796+420-977+688+25976+4723+65130+57262</f>
        <v>207949</v>
      </c>
      <c r="GS38" s="201">
        <f t="shared" si="95"/>
        <v>10540001</v>
      </c>
      <c r="GT38" s="37">
        <f t="shared" si="96"/>
        <v>10332052</v>
      </c>
      <c r="GU38" s="36">
        <f t="shared" si="97"/>
        <v>207949</v>
      </c>
      <c r="GV38" s="201">
        <f t="shared" si="98"/>
        <v>10540001</v>
      </c>
      <c r="GY38" s="201">
        <f t="shared" si="99"/>
        <v>0</v>
      </c>
      <c r="HB38" s="201">
        <f t="shared" si="100"/>
        <v>0</v>
      </c>
      <c r="HC38" s="37">
        <f t="shared" si="101"/>
        <v>0</v>
      </c>
      <c r="HD38" s="36">
        <f t="shared" si="102"/>
        <v>0</v>
      </c>
      <c r="HE38" s="201">
        <f t="shared" si="103"/>
        <v>0</v>
      </c>
      <c r="HH38" s="201">
        <f t="shared" si="104"/>
        <v>0</v>
      </c>
      <c r="HK38" s="201">
        <f t="shared" si="105"/>
        <v>0</v>
      </c>
      <c r="HL38" s="37">
        <f t="shared" si="106"/>
        <v>0</v>
      </c>
      <c r="HM38" s="36">
        <f t="shared" si="107"/>
        <v>0</v>
      </c>
      <c r="HN38" s="201">
        <f t="shared" si="108"/>
        <v>0</v>
      </c>
      <c r="HQ38" s="201">
        <f t="shared" si="109"/>
        <v>0</v>
      </c>
      <c r="HT38" s="201">
        <f t="shared" si="110"/>
        <v>0</v>
      </c>
      <c r="HU38" s="37">
        <f t="shared" si="111"/>
        <v>0</v>
      </c>
      <c r="HV38" s="36">
        <f t="shared" si="112"/>
        <v>0</v>
      </c>
      <c r="HW38" s="201">
        <f t="shared" si="113"/>
        <v>0</v>
      </c>
      <c r="HZ38" s="201">
        <f t="shared" si="114"/>
        <v>0</v>
      </c>
      <c r="IA38" s="37">
        <f t="shared" si="115"/>
        <v>0</v>
      </c>
      <c r="IB38" s="36">
        <f t="shared" si="116"/>
        <v>0</v>
      </c>
      <c r="IC38" s="201">
        <f t="shared" si="117"/>
        <v>0</v>
      </c>
      <c r="ID38" s="37">
        <f t="shared" si="118"/>
        <v>10332052</v>
      </c>
      <c r="IE38" s="36">
        <f t="shared" si="6"/>
        <v>207949</v>
      </c>
      <c r="IF38" s="201">
        <f t="shared" si="6"/>
        <v>10540001</v>
      </c>
      <c r="II38" s="201">
        <f t="shared" si="119"/>
        <v>0</v>
      </c>
      <c r="IL38" s="201">
        <f t="shared" si="120"/>
        <v>0</v>
      </c>
      <c r="IO38" s="201">
        <f t="shared" si="121"/>
        <v>0</v>
      </c>
      <c r="IP38" s="37">
        <f t="shared" si="122"/>
        <v>0</v>
      </c>
      <c r="IQ38" s="36">
        <f t="shared" si="123"/>
        <v>0</v>
      </c>
      <c r="IR38" s="201">
        <f t="shared" si="124"/>
        <v>0</v>
      </c>
      <c r="IU38" s="201">
        <f t="shared" si="125"/>
        <v>0</v>
      </c>
      <c r="IX38" s="201">
        <f t="shared" si="126"/>
        <v>0</v>
      </c>
      <c r="JA38" s="201">
        <f t="shared" si="127"/>
        <v>0</v>
      </c>
      <c r="JD38" s="201">
        <f t="shared" si="128"/>
        <v>0</v>
      </c>
      <c r="JE38" s="36">
        <f t="shared" si="129"/>
        <v>0</v>
      </c>
      <c r="JF38" s="36">
        <f t="shared" si="129"/>
        <v>0</v>
      </c>
      <c r="JG38" s="201">
        <f t="shared" si="130"/>
        <v>0</v>
      </c>
      <c r="JH38" s="37">
        <f t="shared" si="131"/>
        <v>0</v>
      </c>
      <c r="JI38" s="36">
        <f t="shared" si="132"/>
        <v>0</v>
      </c>
      <c r="JJ38" s="201">
        <f t="shared" si="133"/>
        <v>0</v>
      </c>
      <c r="JM38" s="201">
        <f t="shared" si="134"/>
        <v>0</v>
      </c>
      <c r="JP38" s="201">
        <f t="shared" si="135"/>
        <v>0</v>
      </c>
      <c r="JS38" s="201">
        <f t="shared" si="136"/>
        <v>0</v>
      </c>
      <c r="JT38" s="37"/>
      <c r="JV38" s="201">
        <f t="shared" si="137"/>
        <v>0</v>
      </c>
      <c r="JW38" s="37"/>
      <c r="JY38" s="201">
        <f t="shared" si="138"/>
        <v>0</v>
      </c>
      <c r="JZ38" s="37">
        <f t="shared" si="139"/>
        <v>0</v>
      </c>
      <c r="KA38" s="36">
        <f t="shared" si="140"/>
        <v>0</v>
      </c>
      <c r="KB38" s="201">
        <f t="shared" si="141"/>
        <v>0</v>
      </c>
      <c r="KE38" s="201">
        <f t="shared" si="142"/>
        <v>0</v>
      </c>
      <c r="KH38" s="201">
        <f t="shared" si="143"/>
        <v>0</v>
      </c>
      <c r="KI38" s="37">
        <f t="shared" si="144"/>
        <v>0</v>
      </c>
      <c r="KJ38" s="36">
        <f t="shared" si="7"/>
        <v>0</v>
      </c>
      <c r="KK38" s="201">
        <f t="shared" si="7"/>
        <v>0</v>
      </c>
      <c r="KL38" s="37">
        <f t="shared" si="723"/>
        <v>0</v>
      </c>
      <c r="KM38" s="36">
        <f t="shared" si="723"/>
        <v>0</v>
      </c>
      <c r="KN38" s="201">
        <f t="shared" si="720"/>
        <v>0</v>
      </c>
      <c r="KO38" s="117">
        <v>477</v>
      </c>
      <c r="KP38" s="38"/>
      <c r="KQ38" s="201">
        <f t="shared" si="145"/>
        <v>477</v>
      </c>
      <c r="KR38" s="117"/>
      <c r="KS38" s="38"/>
      <c r="KT38" s="201">
        <f t="shared" si="146"/>
        <v>0</v>
      </c>
      <c r="KU38" s="117">
        <v>6665</v>
      </c>
      <c r="KV38" s="38"/>
      <c r="KW38" s="201">
        <f t="shared" si="147"/>
        <v>6665</v>
      </c>
      <c r="KX38" s="112">
        <f t="shared" si="148"/>
        <v>7142</v>
      </c>
      <c r="KY38" s="36">
        <f t="shared" si="160"/>
        <v>0</v>
      </c>
      <c r="KZ38" s="201">
        <f t="shared" si="161"/>
        <v>7142</v>
      </c>
      <c r="LA38" s="117"/>
      <c r="LB38" s="38"/>
      <c r="LC38" s="201">
        <f t="shared" si="151"/>
        <v>0</v>
      </c>
      <c r="LD38" s="112">
        <f t="shared" si="152"/>
        <v>0</v>
      </c>
      <c r="LE38" s="36">
        <f t="shared" si="153"/>
        <v>0</v>
      </c>
      <c r="LF38" s="201">
        <f t="shared" si="154"/>
        <v>0</v>
      </c>
      <c r="LG38" s="117"/>
      <c r="LH38" s="38"/>
      <c r="LI38" s="201">
        <f t="shared" si="155"/>
        <v>0</v>
      </c>
      <c r="LJ38" s="117">
        <f t="shared" si="156"/>
        <v>0</v>
      </c>
      <c r="LK38" s="148">
        <f t="shared" si="157"/>
        <v>0</v>
      </c>
      <c r="LL38" s="201">
        <f t="shared" si="158"/>
        <v>0</v>
      </c>
      <c r="LM38" s="117">
        <f t="shared" si="9"/>
        <v>7142</v>
      </c>
      <c r="LN38" s="36">
        <f t="shared" si="10"/>
        <v>0</v>
      </c>
      <c r="LO38" s="201">
        <f t="shared" si="11"/>
        <v>7142</v>
      </c>
      <c r="LP38" s="37">
        <f t="shared" si="12"/>
        <v>10339194</v>
      </c>
      <c r="LQ38" s="36">
        <f t="shared" si="13"/>
        <v>207949</v>
      </c>
      <c r="LR38" s="201">
        <f t="shared" si="14"/>
        <v>10547143</v>
      </c>
      <c r="LS38" s="37">
        <f t="shared" si="15"/>
        <v>10339194</v>
      </c>
      <c r="LT38" s="36">
        <f t="shared" si="16"/>
        <v>207949</v>
      </c>
      <c r="LU38" s="201">
        <f t="shared" si="17"/>
        <v>10547143</v>
      </c>
    </row>
    <row r="39" spans="1:333" s="36" customFormat="1" ht="16.5" thickBot="1" x14ac:dyDescent="0.3">
      <c r="A39" s="33">
        <v>30</v>
      </c>
      <c r="B39" s="34" t="s">
        <v>203</v>
      </c>
      <c r="C39" s="35" t="s">
        <v>253</v>
      </c>
      <c r="F39" s="179">
        <f t="shared" si="676"/>
        <v>0</v>
      </c>
      <c r="I39" s="202">
        <f t="shared" si="159"/>
        <v>0</v>
      </c>
      <c r="L39" s="202">
        <f t="shared" si="19"/>
        <v>0</v>
      </c>
      <c r="O39" s="202">
        <f t="shared" si="20"/>
        <v>0</v>
      </c>
      <c r="R39" s="202">
        <f t="shared" si="21"/>
        <v>0</v>
      </c>
      <c r="U39" s="202">
        <f t="shared" si="22"/>
        <v>0</v>
      </c>
      <c r="X39" s="202">
        <f t="shared" si="23"/>
        <v>0</v>
      </c>
      <c r="AA39" s="202">
        <f t="shared" si="24"/>
        <v>0</v>
      </c>
      <c r="AB39" s="36">
        <f t="shared" si="721"/>
        <v>0</v>
      </c>
      <c r="AC39" s="36">
        <f t="shared" si="721"/>
        <v>0</v>
      </c>
      <c r="AD39" s="202">
        <f t="shared" si="692"/>
        <v>0</v>
      </c>
      <c r="AG39" s="202">
        <f t="shared" si="25"/>
        <v>0</v>
      </c>
      <c r="AH39" s="36">
        <f t="shared" si="26"/>
        <v>0</v>
      </c>
      <c r="AI39" s="36">
        <f t="shared" si="26"/>
        <v>0</v>
      </c>
      <c r="AJ39" s="202">
        <f t="shared" si="27"/>
        <v>0</v>
      </c>
      <c r="AM39" s="202">
        <f t="shared" si="28"/>
        <v>0</v>
      </c>
      <c r="AP39" s="202">
        <f t="shared" si="29"/>
        <v>0</v>
      </c>
      <c r="AQ39" s="39"/>
      <c r="AS39" s="202">
        <f t="shared" si="30"/>
        <v>0</v>
      </c>
      <c r="AT39" s="39"/>
      <c r="AV39" s="202">
        <f t="shared" si="31"/>
        <v>0</v>
      </c>
      <c r="AY39" s="202">
        <f t="shared" si="32"/>
        <v>0</v>
      </c>
      <c r="BB39" s="202">
        <f t="shared" si="33"/>
        <v>0</v>
      </c>
      <c r="BC39" s="143">
        <f t="shared" si="34"/>
        <v>0</v>
      </c>
      <c r="BD39" s="84">
        <f t="shared" si="35"/>
        <v>0</v>
      </c>
      <c r="BE39" s="202">
        <f t="shared" si="36"/>
        <v>0</v>
      </c>
      <c r="BH39" s="202">
        <f t="shared" si="37"/>
        <v>0</v>
      </c>
      <c r="BK39" s="202">
        <f t="shared" si="38"/>
        <v>0</v>
      </c>
      <c r="BN39" s="202">
        <f t="shared" si="39"/>
        <v>0</v>
      </c>
      <c r="BQ39" s="202">
        <f t="shared" si="40"/>
        <v>0</v>
      </c>
      <c r="BT39" s="202">
        <f t="shared" si="41"/>
        <v>0</v>
      </c>
      <c r="BW39" s="202">
        <f t="shared" si="42"/>
        <v>0</v>
      </c>
      <c r="BZ39" s="202">
        <f t="shared" si="43"/>
        <v>0</v>
      </c>
      <c r="CC39" s="202">
        <f t="shared" si="44"/>
        <v>0</v>
      </c>
      <c r="CD39" s="37">
        <f t="shared" si="45"/>
        <v>0</v>
      </c>
      <c r="CE39" s="36">
        <f t="shared" si="46"/>
        <v>0</v>
      </c>
      <c r="CF39" s="202">
        <f t="shared" si="46"/>
        <v>0</v>
      </c>
      <c r="CI39" s="202">
        <f t="shared" si="47"/>
        <v>0</v>
      </c>
      <c r="CL39" s="202">
        <f t="shared" si="48"/>
        <v>0</v>
      </c>
      <c r="CO39" s="202">
        <f t="shared" si="49"/>
        <v>0</v>
      </c>
      <c r="CR39" s="202">
        <f t="shared" si="50"/>
        <v>0</v>
      </c>
      <c r="CS39" s="37">
        <f t="shared" si="51"/>
        <v>0</v>
      </c>
      <c r="CT39" s="36">
        <f t="shared" si="52"/>
        <v>0</v>
      </c>
      <c r="CU39" s="202">
        <f t="shared" si="52"/>
        <v>0</v>
      </c>
      <c r="CX39" s="202">
        <f t="shared" si="53"/>
        <v>0</v>
      </c>
      <c r="DA39" s="202">
        <f t="shared" si="54"/>
        <v>0</v>
      </c>
      <c r="DD39" s="202">
        <f t="shared" si="55"/>
        <v>0</v>
      </c>
      <c r="DG39" s="202">
        <f t="shared" si="56"/>
        <v>0</v>
      </c>
      <c r="DJ39" s="202">
        <f t="shared" si="57"/>
        <v>0</v>
      </c>
      <c r="DK39" s="37">
        <f t="shared" si="58"/>
        <v>0</v>
      </c>
      <c r="DL39" s="36">
        <f t="shared" si="59"/>
        <v>0</v>
      </c>
      <c r="DM39" s="202">
        <f t="shared" si="59"/>
        <v>0</v>
      </c>
      <c r="DP39" s="202">
        <f t="shared" si="60"/>
        <v>0</v>
      </c>
      <c r="DS39" s="202">
        <f t="shared" si="61"/>
        <v>0</v>
      </c>
      <c r="DV39" s="202">
        <f t="shared" si="62"/>
        <v>0</v>
      </c>
      <c r="DW39" s="36">
        <f t="shared" si="63"/>
        <v>0</v>
      </c>
      <c r="DX39" s="36">
        <f t="shared" si="4"/>
        <v>0</v>
      </c>
      <c r="DY39" s="202">
        <f t="shared" si="4"/>
        <v>0</v>
      </c>
      <c r="EB39" s="202">
        <f t="shared" si="64"/>
        <v>0</v>
      </c>
      <c r="EE39" s="202">
        <f t="shared" si="65"/>
        <v>0</v>
      </c>
      <c r="EH39" s="202">
        <f t="shared" si="66"/>
        <v>0</v>
      </c>
      <c r="EK39" s="202">
        <f t="shared" si="67"/>
        <v>0</v>
      </c>
      <c r="EN39" s="202">
        <f t="shared" si="68"/>
        <v>0</v>
      </c>
      <c r="EO39" s="37">
        <f t="shared" si="69"/>
        <v>0</v>
      </c>
      <c r="EP39" s="36">
        <f t="shared" si="70"/>
        <v>0</v>
      </c>
      <c r="EQ39" s="202">
        <f t="shared" si="71"/>
        <v>0</v>
      </c>
      <c r="ET39" s="202">
        <f t="shared" si="72"/>
        <v>0</v>
      </c>
      <c r="EW39" s="202">
        <f t="shared" si="73"/>
        <v>0</v>
      </c>
      <c r="EZ39" s="202">
        <f t="shared" si="74"/>
        <v>0</v>
      </c>
      <c r="FC39" s="202">
        <f t="shared" si="75"/>
        <v>0</v>
      </c>
      <c r="FD39" s="37">
        <f t="shared" si="76"/>
        <v>0</v>
      </c>
      <c r="FE39" s="36">
        <f t="shared" si="77"/>
        <v>0</v>
      </c>
      <c r="FF39" s="202">
        <f t="shared" si="78"/>
        <v>0</v>
      </c>
      <c r="FI39" s="202">
        <f t="shared" si="79"/>
        <v>0</v>
      </c>
      <c r="FJ39" s="36">
        <f t="shared" si="80"/>
        <v>0</v>
      </c>
      <c r="FK39" s="36">
        <f t="shared" si="80"/>
        <v>0</v>
      </c>
      <c r="FL39" s="202">
        <f t="shared" si="81"/>
        <v>0</v>
      </c>
      <c r="FO39" s="202">
        <f t="shared" si="82"/>
        <v>0</v>
      </c>
      <c r="FP39" s="37">
        <f t="shared" si="83"/>
        <v>0</v>
      </c>
      <c r="FQ39" s="36">
        <f t="shared" si="84"/>
        <v>0</v>
      </c>
      <c r="FR39" s="202">
        <f t="shared" si="85"/>
        <v>0</v>
      </c>
      <c r="FS39" s="37">
        <f t="shared" si="722"/>
        <v>0</v>
      </c>
      <c r="FT39" s="36">
        <f t="shared" si="722"/>
        <v>0</v>
      </c>
      <c r="FU39" s="202">
        <f t="shared" si="704"/>
        <v>0</v>
      </c>
      <c r="FX39" s="202">
        <f t="shared" si="86"/>
        <v>0</v>
      </c>
      <c r="GA39" s="202">
        <f t="shared" si="87"/>
        <v>0</v>
      </c>
      <c r="GD39" s="202">
        <f t="shared" si="88"/>
        <v>0</v>
      </c>
      <c r="GG39" s="202">
        <f t="shared" si="89"/>
        <v>0</v>
      </c>
      <c r="GJ39" s="202">
        <f t="shared" si="90"/>
        <v>0</v>
      </c>
      <c r="GM39" s="202">
        <f t="shared" si="91"/>
        <v>0</v>
      </c>
      <c r="GN39" s="37">
        <f t="shared" si="92"/>
        <v>0</v>
      </c>
      <c r="GO39" s="36">
        <f t="shared" si="93"/>
        <v>0</v>
      </c>
      <c r="GP39" s="202">
        <f t="shared" si="94"/>
        <v>0</v>
      </c>
      <c r="GS39" s="202">
        <f t="shared" si="95"/>
        <v>0</v>
      </c>
      <c r="GT39" s="37">
        <f t="shared" si="96"/>
        <v>0</v>
      </c>
      <c r="GU39" s="36">
        <f t="shared" si="97"/>
        <v>0</v>
      </c>
      <c r="GV39" s="202">
        <f t="shared" si="98"/>
        <v>0</v>
      </c>
      <c r="GY39" s="202">
        <f t="shared" si="99"/>
        <v>0</v>
      </c>
      <c r="HB39" s="202">
        <f t="shared" si="100"/>
        <v>0</v>
      </c>
      <c r="HC39" s="37">
        <f t="shared" si="101"/>
        <v>0</v>
      </c>
      <c r="HD39" s="36">
        <f t="shared" si="102"/>
        <v>0</v>
      </c>
      <c r="HE39" s="202">
        <f t="shared" si="103"/>
        <v>0</v>
      </c>
      <c r="HH39" s="202">
        <f t="shared" si="104"/>
        <v>0</v>
      </c>
      <c r="HK39" s="202">
        <f t="shared" si="105"/>
        <v>0</v>
      </c>
      <c r="HL39" s="37">
        <f t="shared" si="106"/>
        <v>0</v>
      </c>
      <c r="HM39" s="36">
        <f t="shared" si="107"/>
        <v>0</v>
      </c>
      <c r="HN39" s="202">
        <f t="shared" si="108"/>
        <v>0</v>
      </c>
      <c r="HQ39" s="202">
        <f t="shared" si="109"/>
        <v>0</v>
      </c>
      <c r="HT39" s="202">
        <f t="shared" si="110"/>
        <v>0</v>
      </c>
      <c r="HU39" s="37">
        <f t="shared" si="111"/>
        <v>0</v>
      </c>
      <c r="HV39" s="36">
        <f t="shared" si="112"/>
        <v>0</v>
      </c>
      <c r="HW39" s="202">
        <f t="shared" si="113"/>
        <v>0</v>
      </c>
      <c r="HZ39" s="202">
        <f t="shared" si="114"/>
        <v>0</v>
      </c>
      <c r="IA39" s="37">
        <f t="shared" si="115"/>
        <v>0</v>
      </c>
      <c r="IB39" s="36">
        <f t="shared" si="116"/>
        <v>0</v>
      </c>
      <c r="IC39" s="202">
        <f t="shared" si="117"/>
        <v>0</v>
      </c>
      <c r="ID39" s="37">
        <f t="shared" si="118"/>
        <v>0</v>
      </c>
      <c r="IE39" s="36">
        <f t="shared" si="6"/>
        <v>0</v>
      </c>
      <c r="IF39" s="202">
        <f t="shared" si="6"/>
        <v>0</v>
      </c>
      <c r="II39" s="202">
        <f t="shared" si="119"/>
        <v>0</v>
      </c>
      <c r="IL39" s="202">
        <f t="shared" si="120"/>
        <v>0</v>
      </c>
      <c r="IO39" s="202">
        <f t="shared" si="121"/>
        <v>0</v>
      </c>
      <c r="IP39" s="37">
        <f t="shared" si="122"/>
        <v>0</v>
      </c>
      <c r="IQ39" s="36">
        <f t="shared" si="123"/>
        <v>0</v>
      </c>
      <c r="IR39" s="202">
        <f t="shared" si="124"/>
        <v>0</v>
      </c>
      <c r="IU39" s="202">
        <f t="shared" si="125"/>
        <v>0</v>
      </c>
      <c r="IX39" s="202">
        <f t="shared" si="126"/>
        <v>0</v>
      </c>
      <c r="JA39" s="202">
        <f t="shared" si="127"/>
        <v>0</v>
      </c>
      <c r="JD39" s="202">
        <f t="shared" si="128"/>
        <v>0</v>
      </c>
      <c r="JE39" s="36">
        <f t="shared" si="129"/>
        <v>0</v>
      </c>
      <c r="JF39" s="36">
        <f t="shared" si="129"/>
        <v>0</v>
      </c>
      <c r="JG39" s="202">
        <f t="shared" si="130"/>
        <v>0</v>
      </c>
      <c r="JH39" s="37">
        <f t="shared" si="131"/>
        <v>0</v>
      </c>
      <c r="JI39" s="36">
        <f t="shared" si="132"/>
        <v>0</v>
      </c>
      <c r="JJ39" s="202">
        <f t="shared" si="133"/>
        <v>0</v>
      </c>
      <c r="JM39" s="202">
        <f t="shared" si="134"/>
        <v>0</v>
      </c>
      <c r="JP39" s="202">
        <f t="shared" si="135"/>
        <v>0</v>
      </c>
      <c r="JS39" s="202">
        <f t="shared" si="136"/>
        <v>0</v>
      </c>
      <c r="JT39" s="37"/>
      <c r="JV39" s="202">
        <f t="shared" si="137"/>
        <v>0</v>
      </c>
      <c r="JW39" s="37"/>
      <c r="JY39" s="202">
        <f t="shared" si="138"/>
        <v>0</v>
      </c>
      <c r="JZ39" s="37">
        <f t="shared" si="139"/>
        <v>0</v>
      </c>
      <c r="KA39" s="36">
        <f t="shared" si="140"/>
        <v>0</v>
      </c>
      <c r="KB39" s="202">
        <f t="shared" si="141"/>
        <v>0</v>
      </c>
      <c r="KE39" s="202">
        <f t="shared" si="142"/>
        <v>0</v>
      </c>
      <c r="KH39" s="202">
        <f t="shared" si="143"/>
        <v>0</v>
      </c>
      <c r="KI39" s="37">
        <f t="shared" si="144"/>
        <v>0</v>
      </c>
      <c r="KJ39" s="36">
        <f t="shared" si="7"/>
        <v>0</v>
      </c>
      <c r="KK39" s="202">
        <f t="shared" si="7"/>
        <v>0</v>
      </c>
      <c r="KL39" s="37">
        <f t="shared" si="723"/>
        <v>0</v>
      </c>
      <c r="KM39" s="36">
        <f t="shared" si="723"/>
        <v>0</v>
      </c>
      <c r="KN39" s="202">
        <f t="shared" si="720"/>
        <v>0</v>
      </c>
      <c r="KO39" s="117"/>
      <c r="KP39" s="38"/>
      <c r="KQ39" s="202">
        <f t="shared" si="145"/>
        <v>0</v>
      </c>
      <c r="KR39" s="118"/>
      <c r="KS39" s="46"/>
      <c r="KT39" s="202">
        <f t="shared" si="146"/>
        <v>0</v>
      </c>
      <c r="KU39" s="118"/>
      <c r="KV39" s="46"/>
      <c r="KW39" s="202">
        <f t="shared" si="147"/>
        <v>0</v>
      </c>
      <c r="KX39" s="126">
        <f t="shared" si="148"/>
        <v>0</v>
      </c>
      <c r="KY39" s="84">
        <f t="shared" si="160"/>
        <v>0</v>
      </c>
      <c r="KZ39" s="202">
        <f t="shared" si="161"/>
        <v>0</v>
      </c>
      <c r="LA39" s="117"/>
      <c r="LB39" s="38"/>
      <c r="LC39" s="202">
        <f t="shared" si="151"/>
        <v>0</v>
      </c>
      <c r="LD39" s="126">
        <f t="shared" si="152"/>
        <v>0</v>
      </c>
      <c r="LE39" s="84">
        <f t="shared" si="153"/>
        <v>0</v>
      </c>
      <c r="LF39" s="202">
        <f t="shared" si="154"/>
        <v>0</v>
      </c>
      <c r="LG39" s="117"/>
      <c r="LH39" s="38"/>
      <c r="LI39" s="202">
        <f t="shared" si="155"/>
        <v>0</v>
      </c>
      <c r="LJ39" s="131">
        <f t="shared" si="156"/>
        <v>0</v>
      </c>
      <c r="LK39" s="150">
        <f t="shared" si="157"/>
        <v>0</v>
      </c>
      <c r="LL39" s="202">
        <f t="shared" si="158"/>
        <v>0</v>
      </c>
      <c r="LM39" s="131">
        <f t="shared" si="9"/>
        <v>0</v>
      </c>
      <c r="LN39" s="36">
        <f t="shared" si="10"/>
        <v>0</v>
      </c>
      <c r="LO39" s="202">
        <f t="shared" si="11"/>
        <v>0</v>
      </c>
      <c r="LP39" s="37">
        <f t="shared" si="12"/>
        <v>0</v>
      </c>
      <c r="LQ39" s="36">
        <f t="shared" si="13"/>
        <v>0</v>
      </c>
      <c r="LR39" s="202">
        <f t="shared" si="14"/>
        <v>0</v>
      </c>
      <c r="LS39" s="37">
        <f t="shared" si="15"/>
        <v>0</v>
      </c>
      <c r="LT39" s="36">
        <f t="shared" si="16"/>
        <v>0</v>
      </c>
      <c r="LU39" s="202">
        <f t="shared" si="17"/>
        <v>0</v>
      </c>
    </row>
    <row r="40" spans="1:333" s="54" customFormat="1" ht="16.5" thickBot="1" x14ac:dyDescent="0.3">
      <c r="A40" s="51">
        <v>31</v>
      </c>
      <c r="B40" s="52" t="s">
        <v>204</v>
      </c>
      <c r="C40" s="53" t="s">
        <v>339</v>
      </c>
      <c r="D40" s="54">
        <f t="shared" ref="D40:E40" si="724">SUM(D33:D39)</f>
        <v>0</v>
      </c>
      <c r="E40" s="54">
        <f t="shared" si="724"/>
        <v>0</v>
      </c>
      <c r="F40" s="180">
        <f>SUM(D40:E40)</f>
        <v>0</v>
      </c>
      <c r="G40" s="54">
        <f>SUM(G33:G39)</f>
        <v>0</v>
      </c>
      <c r="H40" s="54">
        <f>SUM(H33:H39)</f>
        <v>0</v>
      </c>
      <c r="I40" s="180">
        <f t="shared" si="159"/>
        <v>0</v>
      </c>
      <c r="J40" s="54">
        <f t="shared" ref="J40:K40" si="725">SUM(J33:J39)</f>
        <v>0</v>
      </c>
      <c r="K40" s="54">
        <f t="shared" si="725"/>
        <v>0</v>
      </c>
      <c r="L40" s="180">
        <f t="shared" si="19"/>
        <v>0</v>
      </c>
      <c r="M40" s="54">
        <f t="shared" ref="M40:N40" si="726">SUM(M33:M39)</f>
        <v>0</v>
      </c>
      <c r="N40" s="54">
        <f t="shared" si="726"/>
        <v>0</v>
      </c>
      <c r="O40" s="180">
        <f t="shared" si="20"/>
        <v>0</v>
      </c>
      <c r="P40" s="54">
        <f t="shared" ref="P40:Q40" si="727">SUM(P33:P39)</f>
        <v>0</v>
      </c>
      <c r="Q40" s="54">
        <f t="shared" si="727"/>
        <v>0</v>
      </c>
      <c r="R40" s="180">
        <f t="shared" si="21"/>
        <v>0</v>
      </c>
      <c r="S40" s="54">
        <f t="shared" ref="S40:T40" si="728">SUM(S33:S39)</f>
        <v>0</v>
      </c>
      <c r="T40" s="54">
        <f t="shared" si="728"/>
        <v>0</v>
      </c>
      <c r="U40" s="180">
        <f t="shared" si="22"/>
        <v>0</v>
      </c>
      <c r="V40" s="54">
        <f t="shared" ref="V40:W40" si="729">SUM(V33:V39)</f>
        <v>0</v>
      </c>
      <c r="W40" s="54">
        <f t="shared" si="729"/>
        <v>0</v>
      </c>
      <c r="X40" s="180">
        <f t="shared" si="23"/>
        <v>0</v>
      </c>
      <c r="Y40" s="54">
        <f t="shared" ref="Y40:Z40" si="730">SUM(Y33:Y39)</f>
        <v>0</v>
      </c>
      <c r="Z40" s="54">
        <f t="shared" si="730"/>
        <v>0</v>
      </c>
      <c r="AA40" s="180">
        <f t="shared" si="24"/>
        <v>0</v>
      </c>
      <c r="AB40" s="54">
        <f t="shared" si="721"/>
        <v>0</v>
      </c>
      <c r="AC40" s="54">
        <f t="shared" si="721"/>
        <v>0</v>
      </c>
      <c r="AD40" s="180">
        <f t="shared" si="692"/>
        <v>0</v>
      </c>
      <c r="AE40" s="54">
        <f t="shared" ref="AE40:AF40" si="731">SUM(AE33:AE39)</f>
        <v>0</v>
      </c>
      <c r="AF40" s="54">
        <f t="shared" si="731"/>
        <v>0</v>
      </c>
      <c r="AG40" s="180">
        <f t="shared" si="25"/>
        <v>0</v>
      </c>
      <c r="AH40" s="54">
        <f t="shared" si="26"/>
        <v>0</v>
      </c>
      <c r="AI40" s="54">
        <f t="shared" si="26"/>
        <v>0</v>
      </c>
      <c r="AJ40" s="180">
        <f t="shared" si="27"/>
        <v>0</v>
      </c>
      <c r="AK40" s="54">
        <f t="shared" ref="AK40:AL40" si="732">SUM(AK33:AK39)</f>
        <v>0</v>
      </c>
      <c r="AL40" s="54">
        <f t="shared" si="732"/>
        <v>0</v>
      </c>
      <c r="AM40" s="180">
        <f t="shared" si="28"/>
        <v>0</v>
      </c>
      <c r="AN40" s="54">
        <f t="shared" ref="AN40:AO40" si="733">SUM(AN33:AN39)</f>
        <v>0</v>
      </c>
      <c r="AO40" s="54">
        <f t="shared" si="733"/>
        <v>0</v>
      </c>
      <c r="AP40" s="180">
        <f t="shared" si="29"/>
        <v>0</v>
      </c>
      <c r="AQ40" s="57">
        <f t="shared" ref="AQ40:AR40" si="734">SUM(AQ33:AQ39)</f>
        <v>0</v>
      </c>
      <c r="AR40" s="54">
        <f t="shared" si="734"/>
        <v>0</v>
      </c>
      <c r="AS40" s="180">
        <f t="shared" si="30"/>
        <v>0</v>
      </c>
      <c r="AT40" s="57">
        <f t="shared" ref="AT40:AU40" si="735">SUM(AT33:AT39)</f>
        <v>0</v>
      </c>
      <c r="AU40" s="54">
        <f t="shared" si="735"/>
        <v>0</v>
      </c>
      <c r="AV40" s="180">
        <f t="shared" si="31"/>
        <v>0</v>
      </c>
      <c r="AW40" s="54">
        <f t="shared" ref="AW40:AX40" si="736">SUM(AW33:AW39)</f>
        <v>0</v>
      </c>
      <c r="AX40" s="54">
        <f t="shared" si="736"/>
        <v>0</v>
      </c>
      <c r="AY40" s="180">
        <f t="shared" si="32"/>
        <v>0</v>
      </c>
      <c r="AZ40" s="54">
        <f t="shared" ref="AZ40:BA40" si="737">SUM(AZ33:AZ39)</f>
        <v>0</v>
      </c>
      <c r="BA40" s="54">
        <f t="shared" si="737"/>
        <v>0</v>
      </c>
      <c r="BB40" s="180">
        <f t="shared" si="33"/>
        <v>0</v>
      </c>
      <c r="BC40" s="57">
        <f t="shared" si="34"/>
        <v>0</v>
      </c>
      <c r="BD40" s="54">
        <f t="shared" si="35"/>
        <v>0</v>
      </c>
      <c r="BE40" s="180">
        <f t="shared" si="36"/>
        <v>0</v>
      </c>
      <c r="BF40" s="54">
        <f t="shared" ref="BF40:BG40" si="738">SUM(BF33:BF39)</f>
        <v>0</v>
      </c>
      <c r="BG40" s="54">
        <f t="shared" si="738"/>
        <v>0</v>
      </c>
      <c r="BH40" s="180">
        <f t="shared" si="37"/>
        <v>0</v>
      </c>
      <c r="BI40" s="54">
        <f t="shared" ref="BI40:BJ40" si="739">SUM(BI33:BI39)</f>
        <v>0</v>
      </c>
      <c r="BJ40" s="54">
        <f t="shared" si="739"/>
        <v>0</v>
      </c>
      <c r="BK40" s="180">
        <f t="shared" si="38"/>
        <v>0</v>
      </c>
      <c r="BL40" s="54">
        <f t="shared" ref="BL40:BM40" si="740">SUM(BL33:BL39)</f>
        <v>0</v>
      </c>
      <c r="BM40" s="54">
        <f t="shared" si="740"/>
        <v>0</v>
      </c>
      <c r="BN40" s="180">
        <f t="shared" si="39"/>
        <v>0</v>
      </c>
      <c r="BO40" s="54">
        <f t="shared" ref="BO40:BP40" si="741">SUM(BO33:BO39)</f>
        <v>0</v>
      </c>
      <c r="BP40" s="54">
        <f t="shared" si="741"/>
        <v>0</v>
      </c>
      <c r="BQ40" s="180">
        <f t="shared" si="40"/>
        <v>0</v>
      </c>
      <c r="BR40" s="54">
        <f t="shared" ref="BR40:BS40" si="742">SUM(BR33:BR39)</f>
        <v>0</v>
      </c>
      <c r="BS40" s="54">
        <f t="shared" si="742"/>
        <v>0</v>
      </c>
      <c r="BT40" s="180">
        <f t="shared" si="41"/>
        <v>0</v>
      </c>
      <c r="BU40" s="54">
        <f t="shared" ref="BU40:BV40" si="743">SUM(BU33:BU39)</f>
        <v>0</v>
      </c>
      <c r="BV40" s="54">
        <f t="shared" si="743"/>
        <v>0</v>
      </c>
      <c r="BW40" s="180">
        <f t="shared" si="42"/>
        <v>0</v>
      </c>
      <c r="BX40" s="54">
        <f t="shared" ref="BX40:BY40" si="744">SUM(BX33:BX39)</f>
        <v>0</v>
      </c>
      <c r="BY40" s="54">
        <f t="shared" si="744"/>
        <v>0</v>
      </c>
      <c r="BZ40" s="180">
        <f t="shared" si="43"/>
        <v>0</v>
      </c>
      <c r="CA40" s="54">
        <f t="shared" ref="CA40:CB40" si="745">SUM(CA33:CA39)</f>
        <v>0</v>
      </c>
      <c r="CB40" s="54">
        <f t="shared" si="745"/>
        <v>0</v>
      </c>
      <c r="CC40" s="180">
        <f t="shared" si="44"/>
        <v>0</v>
      </c>
      <c r="CD40" s="55">
        <f t="shared" si="45"/>
        <v>0</v>
      </c>
      <c r="CE40" s="54">
        <f t="shared" si="46"/>
        <v>0</v>
      </c>
      <c r="CF40" s="180">
        <f t="shared" si="46"/>
        <v>0</v>
      </c>
      <c r="CG40" s="54">
        <f t="shared" ref="CG40:CH40" si="746">SUM(CG33:CG39)</f>
        <v>0</v>
      </c>
      <c r="CH40" s="54">
        <f t="shared" si="746"/>
        <v>0</v>
      </c>
      <c r="CI40" s="180">
        <f t="shared" si="47"/>
        <v>0</v>
      </c>
      <c r="CJ40" s="54">
        <f t="shared" ref="CJ40:CK40" si="747">SUM(CJ33:CJ39)</f>
        <v>0</v>
      </c>
      <c r="CK40" s="54">
        <f t="shared" si="747"/>
        <v>0</v>
      </c>
      <c r="CL40" s="180">
        <f t="shared" si="48"/>
        <v>0</v>
      </c>
      <c r="CM40" s="54">
        <f t="shared" ref="CM40:CN40" si="748">SUM(CM33:CM39)</f>
        <v>0</v>
      </c>
      <c r="CN40" s="54">
        <f t="shared" si="748"/>
        <v>0</v>
      </c>
      <c r="CO40" s="180">
        <f t="shared" si="49"/>
        <v>0</v>
      </c>
      <c r="CP40" s="54">
        <f t="shared" ref="CP40:CQ40" si="749">SUM(CP33:CP39)</f>
        <v>0</v>
      </c>
      <c r="CQ40" s="54">
        <f t="shared" si="749"/>
        <v>0</v>
      </c>
      <c r="CR40" s="180">
        <f t="shared" si="50"/>
        <v>0</v>
      </c>
      <c r="CS40" s="55">
        <f t="shared" si="51"/>
        <v>0</v>
      </c>
      <c r="CT40" s="54">
        <f t="shared" si="52"/>
        <v>0</v>
      </c>
      <c r="CU40" s="180">
        <f t="shared" si="52"/>
        <v>0</v>
      </c>
      <c r="CV40" s="54">
        <f t="shared" ref="CV40:CW40" si="750">SUM(CV33:CV39)</f>
        <v>0</v>
      </c>
      <c r="CW40" s="54">
        <f t="shared" si="750"/>
        <v>0</v>
      </c>
      <c r="CX40" s="180">
        <f t="shared" si="53"/>
        <v>0</v>
      </c>
      <c r="CY40" s="54">
        <f t="shared" ref="CY40:CZ40" si="751">SUM(CY33:CY39)</f>
        <v>0</v>
      </c>
      <c r="CZ40" s="54">
        <f t="shared" si="751"/>
        <v>0</v>
      </c>
      <c r="DA40" s="180">
        <f t="shared" si="54"/>
        <v>0</v>
      </c>
      <c r="DB40" s="54">
        <f t="shared" ref="DB40:DC40" si="752">SUM(DB33:DB39)</f>
        <v>0</v>
      </c>
      <c r="DC40" s="54">
        <f t="shared" si="752"/>
        <v>0</v>
      </c>
      <c r="DD40" s="180">
        <f t="shared" si="55"/>
        <v>0</v>
      </c>
      <c r="DE40" s="54">
        <f>SUM(DE33:DE39)</f>
        <v>0</v>
      </c>
      <c r="DF40" s="54">
        <f>SUM(DF33:DF39)</f>
        <v>0</v>
      </c>
      <c r="DG40" s="180">
        <f t="shared" si="56"/>
        <v>0</v>
      </c>
      <c r="DH40" s="54">
        <f>SUM(DH33:DH39)</f>
        <v>0</v>
      </c>
      <c r="DI40" s="54">
        <f>SUM(DI33:DI39)</f>
        <v>0</v>
      </c>
      <c r="DJ40" s="180">
        <f t="shared" si="57"/>
        <v>0</v>
      </c>
      <c r="DK40" s="55">
        <f t="shared" si="58"/>
        <v>0</v>
      </c>
      <c r="DL40" s="54">
        <f t="shared" si="59"/>
        <v>0</v>
      </c>
      <c r="DM40" s="180">
        <f t="shared" si="59"/>
        <v>0</v>
      </c>
      <c r="DN40" s="54">
        <f>SUM(DN33:DN39)</f>
        <v>0</v>
      </c>
      <c r="DO40" s="54">
        <f>SUM(DO33:DO39)</f>
        <v>0</v>
      </c>
      <c r="DP40" s="180">
        <f t="shared" si="60"/>
        <v>0</v>
      </c>
      <c r="DQ40" s="54">
        <f>SUM(DQ33:DQ39)</f>
        <v>1519081</v>
      </c>
      <c r="DR40" s="54">
        <f>SUM(DR33:DR39)</f>
        <v>244197</v>
      </c>
      <c r="DS40" s="180">
        <f t="shared" si="61"/>
        <v>1763278</v>
      </c>
      <c r="DT40" s="54">
        <f>SUM(DT33:DT39)</f>
        <v>0</v>
      </c>
      <c r="DU40" s="54">
        <f>SUM(DU33:DU39)</f>
        <v>0</v>
      </c>
      <c r="DV40" s="180">
        <f t="shared" si="62"/>
        <v>0</v>
      </c>
      <c r="DW40" s="54">
        <f t="shared" si="63"/>
        <v>1519081</v>
      </c>
      <c r="DX40" s="54">
        <f t="shared" si="4"/>
        <v>244197</v>
      </c>
      <c r="DY40" s="180">
        <f t="shared" si="4"/>
        <v>1763278</v>
      </c>
      <c r="DZ40" s="54">
        <f>SUM(DZ33:DZ39)</f>
        <v>0</v>
      </c>
      <c r="EA40" s="54">
        <f>SUM(EA33:EA39)</f>
        <v>0</v>
      </c>
      <c r="EB40" s="180">
        <f t="shared" si="64"/>
        <v>0</v>
      </c>
      <c r="EC40" s="54">
        <f>SUM(EC33:EC39)</f>
        <v>0</v>
      </c>
      <c r="ED40" s="54">
        <f>SUM(ED33:ED39)</f>
        <v>0</v>
      </c>
      <c r="EE40" s="180">
        <f t="shared" si="65"/>
        <v>0</v>
      </c>
      <c r="EF40" s="54">
        <f>SUM(EF33:EF39)</f>
        <v>0</v>
      </c>
      <c r="EG40" s="54">
        <f>SUM(EG33:EG39)</f>
        <v>0</v>
      </c>
      <c r="EH40" s="180">
        <f t="shared" si="66"/>
        <v>0</v>
      </c>
      <c r="EI40" s="54">
        <f>SUM(EI33:EI39)</f>
        <v>0</v>
      </c>
      <c r="EJ40" s="54">
        <f>SUM(EJ33:EJ39)</f>
        <v>0</v>
      </c>
      <c r="EK40" s="180">
        <f t="shared" si="67"/>
        <v>0</v>
      </c>
      <c r="EL40" s="54">
        <f>SUM(EL33:EL39)</f>
        <v>0</v>
      </c>
      <c r="EM40" s="54">
        <f>SUM(EM33:EM39)</f>
        <v>0</v>
      </c>
      <c r="EN40" s="180">
        <f t="shared" si="68"/>
        <v>0</v>
      </c>
      <c r="EO40" s="55">
        <f t="shared" si="69"/>
        <v>0</v>
      </c>
      <c r="EP40" s="54">
        <f t="shared" si="70"/>
        <v>0</v>
      </c>
      <c r="EQ40" s="180">
        <f t="shared" si="71"/>
        <v>0</v>
      </c>
      <c r="ER40" s="54">
        <f t="shared" ref="ER40:ES40" si="753">SUM(ER33:ER39)</f>
        <v>0</v>
      </c>
      <c r="ES40" s="54">
        <f t="shared" si="753"/>
        <v>0</v>
      </c>
      <c r="ET40" s="180">
        <f t="shared" si="72"/>
        <v>0</v>
      </c>
      <c r="EU40" s="54">
        <f>SUM(EU33:EU39)</f>
        <v>0</v>
      </c>
      <c r="EV40" s="54">
        <f>SUM(EV33:EV39)</f>
        <v>0</v>
      </c>
      <c r="EW40" s="180">
        <f t="shared" si="73"/>
        <v>0</v>
      </c>
      <c r="EX40" s="54">
        <f>SUM(EX33:EX39)</f>
        <v>0</v>
      </c>
      <c r="EY40" s="54">
        <f>SUM(EY33:EY39)</f>
        <v>0</v>
      </c>
      <c r="EZ40" s="180">
        <f t="shared" si="74"/>
        <v>0</v>
      </c>
      <c r="FA40" s="54">
        <f t="shared" ref="FA40:FB40" si="754">SUM(FA33:FA39)</f>
        <v>0</v>
      </c>
      <c r="FB40" s="54">
        <f t="shared" si="754"/>
        <v>0</v>
      </c>
      <c r="FC40" s="180">
        <f t="shared" si="75"/>
        <v>0</v>
      </c>
      <c r="FD40" s="55">
        <f t="shared" si="76"/>
        <v>0</v>
      </c>
      <c r="FE40" s="54">
        <f t="shared" si="77"/>
        <v>0</v>
      </c>
      <c r="FF40" s="180">
        <f t="shared" si="78"/>
        <v>0</v>
      </c>
      <c r="FG40" s="54">
        <f>SUM(FG33:FG39)</f>
        <v>0</v>
      </c>
      <c r="FH40" s="54">
        <f>SUM(FH33:FH39)</f>
        <v>0</v>
      </c>
      <c r="FI40" s="180">
        <f t="shared" si="79"/>
        <v>0</v>
      </c>
      <c r="FJ40" s="54">
        <f t="shared" si="80"/>
        <v>0</v>
      </c>
      <c r="FK40" s="54">
        <f t="shared" si="80"/>
        <v>0</v>
      </c>
      <c r="FL40" s="180">
        <f t="shared" si="81"/>
        <v>0</v>
      </c>
      <c r="FM40" s="54">
        <f>SUM(FM33:FM39)</f>
        <v>0</v>
      </c>
      <c r="FN40" s="54">
        <f>SUM(FN33:FN39)</f>
        <v>0</v>
      </c>
      <c r="FO40" s="180">
        <f t="shared" si="82"/>
        <v>0</v>
      </c>
      <c r="FP40" s="55">
        <f t="shared" si="83"/>
        <v>0</v>
      </c>
      <c r="FQ40" s="54">
        <f t="shared" si="84"/>
        <v>0</v>
      </c>
      <c r="FR40" s="180">
        <f t="shared" si="85"/>
        <v>0</v>
      </c>
      <c r="FS40" s="55">
        <f t="shared" si="722"/>
        <v>1519081</v>
      </c>
      <c r="FT40" s="54">
        <f t="shared" si="722"/>
        <v>244197</v>
      </c>
      <c r="FU40" s="180">
        <f t="shared" si="704"/>
        <v>1763278</v>
      </c>
      <c r="FV40" s="54">
        <f t="shared" ref="FV40:FW40" si="755">SUM(FV33:FV39)</f>
        <v>0</v>
      </c>
      <c r="FW40" s="54">
        <f t="shared" si="755"/>
        <v>0</v>
      </c>
      <c r="FX40" s="180">
        <f t="shared" si="86"/>
        <v>0</v>
      </c>
      <c r="FY40" s="54">
        <f>SUM(FY33:FY39)</f>
        <v>0</v>
      </c>
      <c r="FZ40" s="54">
        <f>SUM(FZ33:FZ39)</f>
        <v>0</v>
      </c>
      <c r="GA40" s="180">
        <f t="shared" si="87"/>
        <v>0</v>
      </c>
      <c r="GB40" s="54">
        <f>SUM(GB33:GB39)</f>
        <v>0</v>
      </c>
      <c r="GC40" s="54">
        <f>SUM(GC33:GC39)</f>
        <v>0</v>
      </c>
      <c r="GD40" s="180">
        <f t="shared" si="88"/>
        <v>0</v>
      </c>
      <c r="GE40" s="54">
        <f>SUM(GE33:GE39)</f>
        <v>0</v>
      </c>
      <c r="GF40" s="54">
        <f>SUM(GF33:GF39)</f>
        <v>0</v>
      </c>
      <c r="GG40" s="180">
        <f t="shared" si="89"/>
        <v>0</v>
      </c>
      <c r="GH40" s="54">
        <f>SUM(GH33:GH39)</f>
        <v>0</v>
      </c>
      <c r="GI40" s="54">
        <f>SUM(GI33:GI39)</f>
        <v>0</v>
      </c>
      <c r="GJ40" s="180">
        <f t="shared" si="90"/>
        <v>0</v>
      </c>
      <c r="GK40" s="54">
        <f t="shared" ref="GK40:GL40" si="756">SUM(GK33:GK39)</f>
        <v>0</v>
      </c>
      <c r="GL40" s="54">
        <f t="shared" si="756"/>
        <v>0</v>
      </c>
      <c r="GM40" s="180">
        <f t="shared" si="91"/>
        <v>0</v>
      </c>
      <c r="GN40" s="55">
        <f t="shared" si="92"/>
        <v>0</v>
      </c>
      <c r="GO40" s="54">
        <f t="shared" si="93"/>
        <v>0</v>
      </c>
      <c r="GP40" s="180">
        <f t="shared" si="94"/>
        <v>0</v>
      </c>
      <c r="GQ40" s="54">
        <f>SUM(GQ33:GQ39)</f>
        <v>10332052</v>
      </c>
      <c r="GR40" s="54">
        <f>SUM(GR33:GR39)</f>
        <v>207949</v>
      </c>
      <c r="GS40" s="180">
        <f t="shared" si="95"/>
        <v>10540001</v>
      </c>
      <c r="GT40" s="55">
        <f t="shared" si="96"/>
        <v>10332052</v>
      </c>
      <c r="GU40" s="54">
        <f t="shared" si="97"/>
        <v>207949</v>
      </c>
      <c r="GV40" s="180">
        <f t="shared" si="98"/>
        <v>10540001</v>
      </c>
      <c r="GW40" s="54">
        <f>SUM(GW33:GW39)</f>
        <v>0</v>
      </c>
      <c r="GX40" s="54">
        <f>SUM(GX33:GX39)</f>
        <v>0</v>
      </c>
      <c r="GY40" s="180">
        <f t="shared" si="99"/>
        <v>0</v>
      </c>
      <c r="GZ40" s="54">
        <f>SUM(GZ33:GZ39)</f>
        <v>0</v>
      </c>
      <c r="HA40" s="54">
        <f>SUM(HA33:HA39)</f>
        <v>0</v>
      </c>
      <c r="HB40" s="180">
        <f t="shared" si="100"/>
        <v>0</v>
      </c>
      <c r="HC40" s="55">
        <f t="shared" si="101"/>
        <v>0</v>
      </c>
      <c r="HD40" s="54">
        <f t="shared" si="102"/>
        <v>0</v>
      </c>
      <c r="HE40" s="180">
        <f t="shared" si="103"/>
        <v>0</v>
      </c>
      <c r="HF40" s="54">
        <f t="shared" ref="HF40" si="757">SUM(HF33:HF39)</f>
        <v>0</v>
      </c>
      <c r="HG40" s="54">
        <f>SUM(HG33:HG39)</f>
        <v>0</v>
      </c>
      <c r="HH40" s="180">
        <f t="shared" si="104"/>
        <v>0</v>
      </c>
      <c r="HI40" s="54">
        <f t="shared" ref="HI40" si="758">SUM(HI33:HI39)</f>
        <v>0</v>
      </c>
      <c r="HJ40" s="54">
        <f>SUM(HJ33:HJ39)</f>
        <v>0</v>
      </c>
      <c r="HK40" s="180">
        <f t="shared" si="105"/>
        <v>0</v>
      </c>
      <c r="HL40" s="55">
        <f t="shared" si="106"/>
        <v>0</v>
      </c>
      <c r="HM40" s="54">
        <f t="shared" si="107"/>
        <v>0</v>
      </c>
      <c r="HN40" s="180">
        <f t="shared" si="108"/>
        <v>0</v>
      </c>
      <c r="HO40" s="54">
        <f t="shared" ref="HO40" si="759">SUM(HO33:HO39)</f>
        <v>0</v>
      </c>
      <c r="HP40" s="54">
        <f t="shared" ref="HP40:JC40" si="760">SUM(HP33:HP39)</f>
        <v>0</v>
      </c>
      <c r="HQ40" s="180">
        <f t="shared" si="109"/>
        <v>0</v>
      </c>
      <c r="HR40" s="54">
        <f t="shared" ref="HR40" si="761">SUM(HR33:HR39)</f>
        <v>0</v>
      </c>
      <c r="HS40" s="54">
        <f t="shared" si="760"/>
        <v>0</v>
      </c>
      <c r="HT40" s="180">
        <f t="shared" si="110"/>
        <v>0</v>
      </c>
      <c r="HU40" s="55">
        <f t="shared" si="111"/>
        <v>0</v>
      </c>
      <c r="HV40" s="54">
        <f t="shared" si="112"/>
        <v>0</v>
      </c>
      <c r="HW40" s="180">
        <f t="shared" si="113"/>
        <v>0</v>
      </c>
      <c r="HX40" s="54">
        <f t="shared" ref="HX40:HY40" si="762">SUM(HX33:HX39)</f>
        <v>0</v>
      </c>
      <c r="HY40" s="54">
        <f t="shared" si="762"/>
        <v>0</v>
      </c>
      <c r="HZ40" s="180">
        <f t="shared" si="114"/>
        <v>0</v>
      </c>
      <c r="IA40" s="55">
        <f t="shared" si="115"/>
        <v>0</v>
      </c>
      <c r="IB40" s="54">
        <f t="shared" si="116"/>
        <v>0</v>
      </c>
      <c r="IC40" s="180">
        <f t="shared" si="117"/>
        <v>0</v>
      </c>
      <c r="ID40" s="55">
        <f t="shared" si="118"/>
        <v>10332052</v>
      </c>
      <c r="IE40" s="54">
        <f t="shared" si="6"/>
        <v>207949</v>
      </c>
      <c r="IF40" s="180">
        <f t="shared" si="6"/>
        <v>10540001</v>
      </c>
      <c r="IG40" s="54">
        <f t="shared" ref="IG40" si="763">SUM(IG33:IG39)</f>
        <v>0</v>
      </c>
      <c r="IH40" s="54">
        <f t="shared" si="760"/>
        <v>0</v>
      </c>
      <c r="II40" s="180">
        <f t="shared" si="119"/>
        <v>0</v>
      </c>
      <c r="IJ40" s="54">
        <f t="shared" ref="IJ40" si="764">SUM(IJ33:IJ39)</f>
        <v>0</v>
      </c>
      <c r="IK40" s="54">
        <f t="shared" si="760"/>
        <v>0</v>
      </c>
      <c r="IL40" s="180">
        <f t="shared" si="120"/>
        <v>0</v>
      </c>
      <c r="IM40" s="54">
        <f t="shared" ref="IM40" si="765">SUM(IM33:IM39)</f>
        <v>0</v>
      </c>
      <c r="IN40" s="54">
        <f t="shared" si="760"/>
        <v>0</v>
      </c>
      <c r="IO40" s="180">
        <f t="shared" si="121"/>
        <v>0</v>
      </c>
      <c r="IP40" s="55">
        <f t="shared" si="122"/>
        <v>0</v>
      </c>
      <c r="IQ40" s="54">
        <f t="shared" si="123"/>
        <v>0</v>
      </c>
      <c r="IR40" s="180">
        <f t="shared" si="124"/>
        <v>0</v>
      </c>
      <c r="IS40" s="54">
        <f t="shared" ref="IS40" si="766">SUM(IS33:IS39)</f>
        <v>0</v>
      </c>
      <c r="IT40" s="54">
        <f t="shared" si="760"/>
        <v>0</v>
      </c>
      <c r="IU40" s="180">
        <f t="shared" si="125"/>
        <v>0</v>
      </c>
      <c r="IV40" s="54">
        <f t="shared" ref="IV40" si="767">SUM(IV33:IV39)</f>
        <v>0</v>
      </c>
      <c r="IW40" s="54">
        <f t="shared" si="760"/>
        <v>0</v>
      </c>
      <c r="IX40" s="180">
        <f t="shared" si="126"/>
        <v>0</v>
      </c>
      <c r="IY40" s="54">
        <f t="shared" ref="IY40" si="768">SUM(IY33:IY39)</f>
        <v>0</v>
      </c>
      <c r="IZ40" s="54">
        <f t="shared" si="760"/>
        <v>0</v>
      </c>
      <c r="JA40" s="180">
        <f t="shared" si="127"/>
        <v>0</v>
      </c>
      <c r="JB40" s="54">
        <f t="shared" ref="JB40" si="769">SUM(JB33:JB39)</f>
        <v>0</v>
      </c>
      <c r="JC40" s="54">
        <f t="shared" si="760"/>
        <v>0</v>
      </c>
      <c r="JD40" s="180">
        <f t="shared" si="128"/>
        <v>0</v>
      </c>
      <c r="JE40" s="54">
        <f t="shared" si="129"/>
        <v>0</v>
      </c>
      <c r="JF40" s="54">
        <f t="shared" si="129"/>
        <v>0</v>
      </c>
      <c r="JG40" s="180">
        <f t="shared" si="130"/>
        <v>0</v>
      </c>
      <c r="JH40" s="55">
        <f t="shared" si="131"/>
        <v>0</v>
      </c>
      <c r="JI40" s="54">
        <f t="shared" si="132"/>
        <v>0</v>
      </c>
      <c r="JJ40" s="180">
        <f t="shared" si="133"/>
        <v>0</v>
      </c>
      <c r="JK40" s="54">
        <f t="shared" ref="JK40" si="770">SUM(JK33:JK39)</f>
        <v>0</v>
      </c>
      <c r="JL40" s="54">
        <f t="shared" ref="JL40:KG40" si="771">SUM(JL33:JL39)</f>
        <v>0</v>
      </c>
      <c r="JM40" s="180">
        <f t="shared" si="134"/>
        <v>0</v>
      </c>
      <c r="JN40" s="54">
        <f t="shared" ref="JN40" si="772">SUM(JN33:JN39)</f>
        <v>0</v>
      </c>
      <c r="JO40" s="54">
        <f t="shared" si="771"/>
        <v>0</v>
      </c>
      <c r="JP40" s="180">
        <f t="shared" si="135"/>
        <v>0</v>
      </c>
      <c r="JQ40" s="54">
        <f t="shared" ref="JQ40" si="773">SUM(JQ33:JQ39)</f>
        <v>0</v>
      </c>
      <c r="JR40" s="54">
        <f t="shared" si="771"/>
        <v>0</v>
      </c>
      <c r="JS40" s="180">
        <f t="shared" si="136"/>
        <v>0</v>
      </c>
      <c r="JT40" s="55">
        <f t="shared" ref="JT40" si="774">SUM(JT33:JT39)</f>
        <v>0</v>
      </c>
      <c r="JU40" s="54">
        <f t="shared" si="771"/>
        <v>0</v>
      </c>
      <c r="JV40" s="180">
        <f t="shared" si="137"/>
        <v>0</v>
      </c>
      <c r="JW40" s="55">
        <f t="shared" ref="JW40" si="775">SUM(JW33:JW39)</f>
        <v>0</v>
      </c>
      <c r="JX40" s="54">
        <f t="shared" si="771"/>
        <v>0</v>
      </c>
      <c r="JY40" s="180">
        <f t="shared" si="138"/>
        <v>0</v>
      </c>
      <c r="JZ40" s="55">
        <f t="shared" si="139"/>
        <v>0</v>
      </c>
      <c r="KA40" s="54">
        <f t="shared" si="140"/>
        <v>0</v>
      </c>
      <c r="KB40" s="180">
        <f t="shared" si="141"/>
        <v>0</v>
      </c>
      <c r="KC40" s="54">
        <f t="shared" ref="KC40" si="776">SUM(KC33:KC39)</f>
        <v>0</v>
      </c>
      <c r="KD40" s="54">
        <f t="shared" si="771"/>
        <v>0</v>
      </c>
      <c r="KE40" s="180">
        <f t="shared" si="142"/>
        <v>0</v>
      </c>
      <c r="KF40" s="54">
        <f t="shared" ref="KF40" si="777">SUM(KF33:KF39)</f>
        <v>0</v>
      </c>
      <c r="KG40" s="54">
        <f t="shared" si="771"/>
        <v>0</v>
      </c>
      <c r="KH40" s="180">
        <f t="shared" si="143"/>
        <v>0</v>
      </c>
      <c r="KI40" s="55">
        <f t="shared" si="144"/>
        <v>0</v>
      </c>
      <c r="KJ40" s="54">
        <f t="shared" si="7"/>
        <v>0</v>
      </c>
      <c r="KK40" s="180">
        <f t="shared" si="7"/>
        <v>0</v>
      </c>
      <c r="KL40" s="55">
        <f t="shared" si="723"/>
        <v>0</v>
      </c>
      <c r="KM40" s="54">
        <f t="shared" si="723"/>
        <v>0</v>
      </c>
      <c r="KN40" s="180">
        <f t="shared" si="720"/>
        <v>0</v>
      </c>
      <c r="KO40" s="119">
        <f>SUM(KO33:KO39)</f>
        <v>477</v>
      </c>
      <c r="KP40" s="56">
        <f>SUM(KP33:KP39)</f>
        <v>0</v>
      </c>
      <c r="KQ40" s="180">
        <f t="shared" si="145"/>
        <v>477</v>
      </c>
      <c r="KR40" s="166">
        <f>SUM(KR33:KR39)</f>
        <v>0</v>
      </c>
      <c r="KS40" s="56">
        <f>SUM(KS33:KS39)</f>
        <v>0</v>
      </c>
      <c r="KT40" s="180">
        <f t="shared" si="146"/>
        <v>0</v>
      </c>
      <c r="KU40" s="119">
        <f>SUM(KU33:KU39)</f>
        <v>6665</v>
      </c>
      <c r="KV40" s="56">
        <f>SUM(KV33:KV39)</f>
        <v>0</v>
      </c>
      <c r="KW40" s="180">
        <f t="shared" si="147"/>
        <v>6665</v>
      </c>
      <c r="KX40" s="128">
        <f t="shared" si="148"/>
        <v>7142</v>
      </c>
      <c r="KY40" s="54">
        <f t="shared" si="160"/>
        <v>0</v>
      </c>
      <c r="KZ40" s="180">
        <f t="shared" si="161"/>
        <v>7142</v>
      </c>
      <c r="LA40" s="119">
        <f>SUM(LA33:LA39)</f>
        <v>0</v>
      </c>
      <c r="LB40" s="56">
        <f>SUM(LB33:LB39)</f>
        <v>0</v>
      </c>
      <c r="LC40" s="180">
        <f t="shared" si="151"/>
        <v>0</v>
      </c>
      <c r="LD40" s="128">
        <f t="shared" si="152"/>
        <v>0</v>
      </c>
      <c r="LE40" s="54">
        <f t="shared" si="153"/>
        <v>0</v>
      </c>
      <c r="LF40" s="180">
        <f t="shared" si="154"/>
        <v>0</v>
      </c>
      <c r="LG40" s="119"/>
      <c r="LH40" s="56"/>
      <c r="LI40" s="180">
        <f t="shared" si="155"/>
        <v>0</v>
      </c>
      <c r="LJ40" s="119">
        <f t="shared" si="156"/>
        <v>0</v>
      </c>
      <c r="LK40" s="151">
        <f t="shared" si="157"/>
        <v>0</v>
      </c>
      <c r="LL40" s="180">
        <f t="shared" si="158"/>
        <v>0</v>
      </c>
      <c r="LM40" s="119">
        <f t="shared" si="9"/>
        <v>7142</v>
      </c>
      <c r="LN40" s="54">
        <f t="shared" si="10"/>
        <v>0</v>
      </c>
      <c r="LO40" s="180">
        <f t="shared" si="11"/>
        <v>7142</v>
      </c>
      <c r="LP40" s="55">
        <f t="shared" si="12"/>
        <v>11858275</v>
      </c>
      <c r="LQ40" s="54">
        <f t="shared" si="13"/>
        <v>452146</v>
      </c>
      <c r="LR40" s="180">
        <f t="shared" si="14"/>
        <v>12310421</v>
      </c>
      <c r="LS40" s="55">
        <f t="shared" si="15"/>
        <v>11858275</v>
      </c>
      <c r="LT40" s="54">
        <f t="shared" si="16"/>
        <v>452146</v>
      </c>
      <c r="LU40" s="180">
        <f t="shared" si="17"/>
        <v>12310421</v>
      </c>
    </row>
    <row r="41" spans="1:333" s="60" customFormat="1" ht="17.25" thickTop="1" thickBot="1" x14ac:dyDescent="0.3">
      <c r="A41" s="58">
        <v>32</v>
      </c>
      <c r="B41" s="59"/>
      <c r="C41" s="212" t="s">
        <v>340</v>
      </c>
      <c r="D41" s="60">
        <f t="shared" ref="D41:E41" si="778">SUM(D32,D40)</f>
        <v>5251195</v>
      </c>
      <c r="E41" s="60">
        <f t="shared" si="778"/>
        <v>89708</v>
      </c>
      <c r="F41" s="181">
        <f>SUM(D41:E41)</f>
        <v>5340903</v>
      </c>
      <c r="G41" s="60">
        <f>SUM(G32,G40)</f>
        <v>390351</v>
      </c>
      <c r="H41" s="60">
        <f>SUM(H32,H40)</f>
        <v>18116</v>
      </c>
      <c r="I41" s="213">
        <f t="shared" si="159"/>
        <v>408467</v>
      </c>
      <c r="J41" s="60">
        <f t="shared" ref="J41:K41" si="779">SUM(J32,J40)</f>
        <v>332733</v>
      </c>
      <c r="K41" s="60">
        <f t="shared" si="779"/>
        <v>16587</v>
      </c>
      <c r="L41" s="213">
        <f t="shared" si="19"/>
        <v>349320</v>
      </c>
      <c r="M41" s="60">
        <f t="shared" ref="M41:N41" si="780">SUM(M32,M40)</f>
        <v>211872</v>
      </c>
      <c r="N41" s="60">
        <f t="shared" si="780"/>
        <v>9564</v>
      </c>
      <c r="O41" s="213">
        <f t="shared" si="20"/>
        <v>221436</v>
      </c>
      <c r="P41" s="60">
        <f t="shared" ref="P41:Q41" si="781">SUM(P32,P40)</f>
        <v>253596</v>
      </c>
      <c r="Q41" s="60">
        <f t="shared" si="781"/>
        <v>11923</v>
      </c>
      <c r="R41" s="213">
        <f t="shared" si="21"/>
        <v>265519</v>
      </c>
      <c r="S41" s="60">
        <f t="shared" ref="S41:T41" si="782">SUM(S32,S40)</f>
        <v>364000</v>
      </c>
      <c r="T41" s="60">
        <f t="shared" si="782"/>
        <v>13850</v>
      </c>
      <c r="U41" s="213">
        <f t="shared" si="22"/>
        <v>377850</v>
      </c>
      <c r="V41" s="60">
        <f t="shared" ref="V41:W41" si="783">SUM(V32,V40)</f>
        <v>279406</v>
      </c>
      <c r="W41" s="60">
        <f t="shared" si="783"/>
        <v>10222</v>
      </c>
      <c r="X41" s="213">
        <f t="shared" si="23"/>
        <v>289628</v>
      </c>
      <c r="Y41" s="60">
        <f t="shared" ref="Y41:Z41" si="784">SUM(Y32,Y40)</f>
        <v>386708</v>
      </c>
      <c r="Z41" s="60">
        <f t="shared" si="784"/>
        <v>16291</v>
      </c>
      <c r="AA41" s="213">
        <f t="shared" si="24"/>
        <v>402999</v>
      </c>
      <c r="AB41" s="60">
        <f t="shared" si="721"/>
        <v>2218666</v>
      </c>
      <c r="AC41" s="60">
        <f t="shared" si="721"/>
        <v>96553</v>
      </c>
      <c r="AD41" s="213">
        <f t="shared" si="692"/>
        <v>2315219</v>
      </c>
      <c r="AE41" s="60">
        <f t="shared" ref="AE41:AF41" si="785">SUM(AE32,AE40)</f>
        <v>895846</v>
      </c>
      <c r="AF41" s="60">
        <f t="shared" si="785"/>
        <v>0</v>
      </c>
      <c r="AG41" s="213">
        <f t="shared" si="25"/>
        <v>895846</v>
      </c>
      <c r="AH41" s="60">
        <f t="shared" si="26"/>
        <v>8365707</v>
      </c>
      <c r="AI41" s="60">
        <f t="shared" si="26"/>
        <v>186261</v>
      </c>
      <c r="AJ41" s="213">
        <f t="shared" si="27"/>
        <v>8551968</v>
      </c>
      <c r="AK41" s="60">
        <f t="shared" ref="AK41:AL41" si="786">SUM(AK32,AK40)</f>
        <v>3364220</v>
      </c>
      <c r="AL41" s="60">
        <f t="shared" si="786"/>
        <v>54702</v>
      </c>
      <c r="AM41" s="213">
        <f t="shared" si="28"/>
        <v>3418922</v>
      </c>
      <c r="AN41" s="60">
        <f t="shared" ref="AN41:AO41" si="787">SUM(AN32,AN40)</f>
        <v>194833</v>
      </c>
      <c r="AO41" s="60">
        <f t="shared" si="787"/>
        <v>-5207</v>
      </c>
      <c r="AP41" s="213">
        <f t="shared" si="29"/>
        <v>189626</v>
      </c>
      <c r="AQ41" s="63">
        <f t="shared" ref="AQ41:AR41" si="788">SUM(AQ32,AQ40)</f>
        <v>22178</v>
      </c>
      <c r="AR41" s="60">
        <f t="shared" si="788"/>
        <v>4619</v>
      </c>
      <c r="AS41" s="213">
        <f t="shared" si="30"/>
        <v>26797</v>
      </c>
      <c r="AT41" s="63">
        <f t="shared" ref="AT41:AU41" si="789">SUM(AT32,AT40)</f>
        <v>75367</v>
      </c>
      <c r="AU41" s="60">
        <f t="shared" si="789"/>
        <v>0</v>
      </c>
      <c r="AV41" s="213">
        <f t="shared" si="31"/>
        <v>75367</v>
      </c>
      <c r="AW41" s="60">
        <f t="shared" ref="AW41:AX41" si="790">SUM(AW32,AW40)</f>
        <v>5160</v>
      </c>
      <c r="AX41" s="60">
        <f t="shared" si="790"/>
        <v>0</v>
      </c>
      <c r="AY41" s="213">
        <f t="shared" si="32"/>
        <v>5160</v>
      </c>
      <c r="AZ41" s="60">
        <f t="shared" ref="AZ41:BA41" si="791">SUM(AZ32,AZ40)</f>
        <v>10795</v>
      </c>
      <c r="BA41" s="60">
        <f t="shared" si="791"/>
        <v>0</v>
      </c>
      <c r="BB41" s="213">
        <f t="shared" si="33"/>
        <v>10795</v>
      </c>
      <c r="BC41" s="63">
        <f t="shared" si="34"/>
        <v>3672553</v>
      </c>
      <c r="BD41" s="60">
        <f t="shared" si="35"/>
        <v>54114</v>
      </c>
      <c r="BE41" s="213">
        <f t="shared" si="36"/>
        <v>3726667</v>
      </c>
      <c r="BF41" s="60">
        <f t="shared" ref="BF41:BG41" si="792">SUM(BF32,BF40)</f>
        <v>554320</v>
      </c>
      <c r="BG41" s="60">
        <f t="shared" si="792"/>
        <v>4300</v>
      </c>
      <c r="BH41" s="213">
        <f t="shared" si="37"/>
        <v>558620</v>
      </c>
      <c r="BI41" s="60">
        <f t="shared" ref="BI41:BJ41" si="793">SUM(BI32,BI40)</f>
        <v>123449</v>
      </c>
      <c r="BJ41" s="60">
        <f t="shared" si="793"/>
        <v>0</v>
      </c>
      <c r="BK41" s="213">
        <f t="shared" si="38"/>
        <v>123449</v>
      </c>
      <c r="BL41" s="60">
        <f t="shared" ref="BL41:BM41" si="794">SUM(BL32,BL40)</f>
        <v>1447983</v>
      </c>
      <c r="BM41" s="60">
        <f t="shared" si="794"/>
        <v>0</v>
      </c>
      <c r="BN41" s="213">
        <f t="shared" si="39"/>
        <v>1447983</v>
      </c>
      <c r="BO41" s="60">
        <f t="shared" ref="BO41:BP41" si="795">SUM(BO32,BO40)</f>
        <v>65700</v>
      </c>
      <c r="BP41" s="60">
        <f t="shared" si="795"/>
        <v>6350</v>
      </c>
      <c r="BQ41" s="213">
        <f t="shared" si="40"/>
        <v>72050</v>
      </c>
      <c r="BR41" s="60">
        <f t="shared" ref="BR41:BS41" si="796">SUM(BR32,BR40)</f>
        <v>51847</v>
      </c>
      <c r="BS41" s="60">
        <f t="shared" si="796"/>
        <v>0</v>
      </c>
      <c r="BT41" s="213">
        <f t="shared" si="41"/>
        <v>51847</v>
      </c>
      <c r="BU41" s="60">
        <f t="shared" ref="BU41:BV41" si="797">SUM(BU32,BU40)</f>
        <v>74013</v>
      </c>
      <c r="BV41" s="60">
        <f t="shared" si="797"/>
        <v>2000</v>
      </c>
      <c r="BW41" s="213">
        <f t="shared" si="42"/>
        <v>76013</v>
      </c>
      <c r="BX41" s="60">
        <f t="shared" ref="BX41:BY41" si="798">SUM(BX32,BX40)</f>
        <v>388631</v>
      </c>
      <c r="BY41" s="60">
        <f t="shared" si="798"/>
        <v>0</v>
      </c>
      <c r="BZ41" s="213">
        <f t="shared" si="43"/>
        <v>388631</v>
      </c>
      <c r="CA41" s="60">
        <f t="shared" ref="CA41:CB41" si="799">SUM(CA32,CA40)</f>
        <v>1667726</v>
      </c>
      <c r="CB41" s="60">
        <f t="shared" si="799"/>
        <v>0</v>
      </c>
      <c r="CC41" s="213">
        <f t="shared" si="44"/>
        <v>1667726</v>
      </c>
      <c r="CD41" s="61">
        <f t="shared" si="45"/>
        <v>4373669</v>
      </c>
      <c r="CE41" s="60">
        <f t="shared" si="46"/>
        <v>12650</v>
      </c>
      <c r="CF41" s="213">
        <f t="shared" si="46"/>
        <v>4386319</v>
      </c>
      <c r="CG41" s="60">
        <f t="shared" ref="CG41:CH41" si="800">SUM(CG32,CG40)</f>
        <v>884268</v>
      </c>
      <c r="CH41" s="60">
        <f t="shared" si="800"/>
        <v>0</v>
      </c>
      <c r="CI41" s="213">
        <f t="shared" si="47"/>
        <v>884268</v>
      </c>
      <c r="CJ41" s="60">
        <f t="shared" ref="CJ41:CK41" si="801">SUM(CJ32,CJ40)</f>
        <v>1101090</v>
      </c>
      <c r="CK41" s="60">
        <f t="shared" si="801"/>
        <v>0</v>
      </c>
      <c r="CL41" s="213">
        <f t="shared" si="48"/>
        <v>1101090</v>
      </c>
      <c r="CM41" s="60">
        <f t="shared" ref="CM41:CN41" si="802">SUM(CM32,CM40)</f>
        <v>56386</v>
      </c>
      <c r="CN41" s="60">
        <f t="shared" si="802"/>
        <v>1678</v>
      </c>
      <c r="CO41" s="213">
        <f t="shared" si="49"/>
        <v>58064</v>
      </c>
      <c r="CP41" s="60">
        <f t="shared" ref="CP41:CQ41" si="803">SUM(CP32,CP40)</f>
        <v>15200</v>
      </c>
      <c r="CQ41" s="60">
        <f t="shared" si="803"/>
        <v>0</v>
      </c>
      <c r="CR41" s="213">
        <f t="shared" si="50"/>
        <v>15200</v>
      </c>
      <c r="CS41" s="61">
        <f t="shared" si="51"/>
        <v>2056944</v>
      </c>
      <c r="CT41" s="60">
        <f t="shared" si="52"/>
        <v>1678</v>
      </c>
      <c r="CU41" s="213">
        <f t="shared" si="52"/>
        <v>2058622</v>
      </c>
      <c r="CV41" s="60">
        <f t="shared" ref="CV41:CW41" si="804">SUM(CV32,CV40)</f>
        <v>434463</v>
      </c>
      <c r="CW41" s="60">
        <f t="shared" si="804"/>
        <v>0</v>
      </c>
      <c r="CX41" s="213">
        <f t="shared" si="53"/>
        <v>434463</v>
      </c>
      <c r="CY41" s="60">
        <f t="shared" ref="CY41:CZ41" si="805">SUM(CY32,CY40)</f>
        <v>117085</v>
      </c>
      <c r="CZ41" s="60">
        <f t="shared" si="805"/>
        <v>0</v>
      </c>
      <c r="DA41" s="213">
        <f t="shared" si="54"/>
        <v>117085</v>
      </c>
      <c r="DB41" s="60">
        <f t="shared" ref="DB41:DC41" si="806">SUM(DB32,DB40)</f>
        <v>345384</v>
      </c>
      <c r="DC41" s="60">
        <f t="shared" si="806"/>
        <v>0</v>
      </c>
      <c r="DD41" s="213">
        <f t="shared" si="55"/>
        <v>345384</v>
      </c>
      <c r="DE41" s="60">
        <f>SUM(DE32,DE40)</f>
        <v>327440</v>
      </c>
      <c r="DF41" s="60">
        <f>SUM(DF32,DF40)</f>
        <v>0</v>
      </c>
      <c r="DG41" s="213">
        <f t="shared" si="56"/>
        <v>327440</v>
      </c>
      <c r="DH41" s="60">
        <f t="shared" ref="DH41:DI41" si="807">SUM(DH32,DH40)</f>
        <v>263922</v>
      </c>
      <c r="DI41" s="60">
        <f t="shared" si="807"/>
        <v>33842</v>
      </c>
      <c r="DJ41" s="213">
        <f t="shared" si="57"/>
        <v>297764</v>
      </c>
      <c r="DK41" s="61">
        <f t="shared" si="58"/>
        <v>1488294</v>
      </c>
      <c r="DL41" s="60">
        <f t="shared" si="59"/>
        <v>33842</v>
      </c>
      <c r="DM41" s="213">
        <f t="shared" si="59"/>
        <v>1522136</v>
      </c>
      <c r="DN41" s="60">
        <f>SUM(DN32,DN40)</f>
        <v>2540</v>
      </c>
      <c r="DO41" s="60">
        <f>SUM(DO32,DO40)</f>
        <v>0</v>
      </c>
      <c r="DP41" s="213">
        <f t="shared" si="60"/>
        <v>2540</v>
      </c>
      <c r="DQ41" s="60">
        <f>SUM(DQ32,DQ40)</f>
        <v>4534966</v>
      </c>
      <c r="DR41" s="60">
        <f>SUM(DR32,DR40)</f>
        <v>271889</v>
      </c>
      <c r="DS41" s="213">
        <f t="shared" si="61"/>
        <v>4806855</v>
      </c>
      <c r="DT41" s="60">
        <f>SUM(DT32,DT40)</f>
        <v>15158</v>
      </c>
      <c r="DU41" s="60">
        <f>SUM(DU32,DU40)</f>
        <v>0</v>
      </c>
      <c r="DV41" s="213">
        <f t="shared" si="62"/>
        <v>15158</v>
      </c>
      <c r="DW41" s="60">
        <f t="shared" si="63"/>
        <v>4552664</v>
      </c>
      <c r="DX41" s="60">
        <f t="shared" si="4"/>
        <v>271889</v>
      </c>
      <c r="DY41" s="213">
        <f t="shared" si="4"/>
        <v>4824553</v>
      </c>
      <c r="DZ41" s="60">
        <f>SUM(DZ32,DZ40)</f>
        <v>79100</v>
      </c>
      <c r="EA41" s="60">
        <f>SUM(EA32,EA40)</f>
        <v>0</v>
      </c>
      <c r="EB41" s="213">
        <f t="shared" si="64"/>
        <v>79100</v>
      </c>
      <c r="EC41" s="60">
        <f>SUM(EC32,EC40)</f>
        <v>160900</v>
      </c>
      <c r="ED41" s="60">
        <f>SUM(ED32,ED40)</f>
        <v>0</v>
      </c>
      <c r="EE41" s="213">
        <f t="shared" si="65"/>
        <v>160900</v>
      </c>
      <c r="EF41" s="60">
        <f>SUM(EF32,EF40)</f>
        <v>200</v>
      </c>
      <c r="EG41" s="60">
        <f>SUM(EG32,EG40)</f>
        <v>0</v>
      </c>
      <c r="EH41" s="213">
        <f t="shared" si="66"/>
        <v>200</v>
      </c>
      <c r="EI41" s="60">
        <f>SUM(EI32,EI40)</f>
        <v>842656</v>
      </c>
      <c r="EJ41" s="60">
        <f>SUM(EJ32,EJ40)</f>
        <v>0</v>
      </c>
      <c r="EK41" s="213">
        <f t="shared" si="67"/>
        <v>842656</v>
      </c>
      <c r="EL41" s="60">
        <f>SUM(EL32,EL40)</f>
        <v>17500</v>
      </c>
      <c r="EM41" s="60">
        <f>SUM(EM32,EM40)</f>
        <v>0</v>
      </c>
      <c r="EN41" s="213">
        <f t="shared" si="68"/>
        <v>17500</v>
      </c>
      <c r="EO41" s="61">
        <f t="shared" si="69"/>
        <v>1100356</v>
      </c>
      <c r="EP41" s="60">
        <f t="shared" si="70"/>
        <v>0</v>
      </c>
      <c r="EQ41" s="213">
        <f t="shared" si="71"/>
        <v>1100356</v>
      </c>
      <c r="ER41" s="60">
        <f t="shared" ref="ER41:ES41" si="808">SUM(ER32,ER40)</f>
        <v>108267</v>
      </c>
      <c r="ES41" s="60">
        <f t="shared" si="808"/>
        <v>0</v>
      </c>
      <c r="ET41" s="213">
        <f t="shared" si="72"/>
        <v>108267</v>
      </c>
      <c r="EU41" s="60">
        <f>SUM(EU32,EU40)</f>
        <v>7200</v>
      </c>
      <c r="EV41" s="60">
        <f>SUM(EV32,EV40)</f>
        <v>0</v>
      </c>
      <c r="EW41" s="213">
        <f t="shared" si="73"/>
        <v>7200</v>
      </c>
      <c r="EX41" s="60">
        <f>SUM(EX32,EX40)</f>
        <v>80234</v>
      </c>
      <c r="EY41" s="60">
        <f>SUM(EY32,EY40)</f>
        <v>0</v>
      </c>
      <c r="EZ41" s="213">
        <f t="shared" si="74"/>
        <v>80234</v>
      </c>
      <c r="FA41" s="60">
        <f t="shared" ref="FA41:FB41" si="809">SUM(FA32,FA40)</f>
        <v>323900</v>
      </c>
      <c r="FB41" s="60">
        <f t="shared" si="809"/>
        <v>-2438</v>
      </c>
      <c r="FC41" s="213">
        <f t="shared" si="75"/>
        <v>321462</v>
      </c>
      <c r="FD41" s="61">
        <f t="shared" si="76"/>
        <v>519601</v>
      </c>
      <c r="FE41" s="60">
        <f t="shared" si="77"/>
        <v>-2438</v>
      </c>
      <c r="FF41" s="213">
        <f t="shared" si="78"/>
        <v>517163</v>
      </c>
      <c r="FG41" s="60">
        <f>SUM(FG32,FG40)</f>
        <v>14753</v>
      </c>
      <c r="FH41" s="60">
        <f>SUM(FH32,FH40)</f>
        <v>0</v>
      </c>
      <c r="FI41" s="213">
        <f t="shared" si="79"/>
        <v>14753</v>
      </c>
      <c r="FJ41" s="60">
        <f t="shared" si="80"/>
        <v>14753</v>
      </c>
      <c r="FK41" s="60">
        <f t="shared" si="80"/>
        <v>0</v>
      </c>
      <c r="FL41" s="213">
        <f t="shared" si="81"/>
        <v>14753</v>
      </c>
      <c r="FM41" s="60">
        <f>SUM(FM32,FM40)</f>
        <v>220000</v>
      </c>
      <c r="FN41" s="60">
        <f>SUM(FN32,FN40)</f>
        <v>0</v>
      </c>
      <c r="FO41" s="213">
        <f t="shared" si="82"/>
        <v>220000</v>
      </c>
      <c r="FP41" s="61">
        <f t="shared" si="83"/>
        <v>220000</v>
      </c>
      <c r="FQ41" s="60">
        <f t="shared" si="84"/>
        <v>0</v>
      </c>
      <c r="FR41" s="213">
        <f t="shared" si="85"/>
        <v>220000</v>
      </c>
      <c r="FS41" s="61">
        <f t="shared" si="722"/>
        <v>14326281</v>
      </c>
      <c r="FT41" s="60">
        <f t="shared" si="722"/>
        <v>317621</v>
      </c>
      <c r="FU41" s="213">
        <f t="shared" si="704"/>
        <v>14643902</v>
      </c>
      <c r="FV41" s="60">
        <f t="shared" ref="FV41:FW41" si="810">SUM(FV32,FV40)</f>
        <v>506976</v>
      </c>
      <c r="FW41" s="60">
        <f t="shared" si="810"/>
        <v>32000</v>
      </c>
      <c r="FX41" s="213">
        <f t="shared" si="86"/>
        <v>538976</v>
      </c>
      <c r="FY41" s="60">
        <f>SUM(FY32,FY40)</f>
        <v>85978</v>
      </c>
      <c r="FZ41" s="60">
        <f>SUM(FZ32,FZ40)</f>
        <v>0</v>
      </c>
      <c r="GA41" s="213">
        <f t="shared" si="87"/>
        <v>85978</v>
      </c>
      <c r="GB41" s="60">
        <f>SUM(GB32,GB40)</f>
        <v>12023</v>
      </c>
      <c r="GC41" s="60">
        <f>SUM(GC32,GC40)</f>
        <v>24</v>
      </c>
      <c r="GD41" s="213">
        <f t="shared" si="88"/>
        <v>12047</v>
      </c>
      <c r="GE41" s="60">
        <f>SUM(GE32,GE40)</f>
        <v>367931</v>
      </c>
      <c r="GF41" s="60">
        <f>SUM(GF32,GF40)</f>
        <v>0</v>
      </c>
      <c r="GG41" s="213">
        <f t="shared" si="89"/>
        <v>367931</v>
      </c>
      <c r="GH41" s="60">
        <f>SUM(GH32,GH40)</f>
        <v>204890</v>
      </c>
      <c r="GI41" s="60">
        <f>SUM(GI32,GI40)</f>
        <v>27107</v>
      </c>
      <c r="GJ41" s="213">
        <f t="shared" si="90"/>
        <v>231997</v>
      </c>
      <c r="GK41" s="60">
        <f t="shared" ref="GK41:GL41" si="811">SUM(GK32,GK40)</f>
        <v>0</v>
      </c>
      <c r="GL41" s="60">
        <f t="shared" si="811"/>
        <v>0</v>
      </c>
      <c r="GM41" s="213">
        <f t="shared" si="91"/>
        <v>0</v>
      </c>
      <c r="GN41" s="61">
        <f t="shared" si="92"/>
        <v>1177798</v>
      </c>
      <c r="GO41" s="60">
        <f t="shared" si="93"/>
        <v>59131</v>
      </c>
      <c r="GP41" s="213">
        <f t="shared" si="94"/>
        <v>1236929</v>
      </c>
      <c r="GQ41" s="60">
        <f>SUM(GQ32,GQ40)</f>
        <v>10332052</v>
      </c>
      <c r="GR41" s="60">
        <f>SUM(GR32,GR40)</f>
        <v>207949</v>
      </c>
      <c r="GS41" s="213">
        <f t="shared" si="95"/>
        <v>10540001</v>
      </c>
      <c r="GT41" s="61">
        <f t="shared" si="96"/>
        <v>10332052</v>
      </c>
      <c r="GU41" s="60">
        <f t="shared" si="97"/>
        <v>207949</v>
      </c>
      <c r="GV41" s="213">
        <f t="shared" si="98"/>
        <v>10540001</v>
      </c>
      <c r="GW41" s="60">
        <f>SUM(GW32,GW40)</f>
        <v>140779</v>
      </c>
      <c r="GX41" s="60">
        <f>SUM(GX32,GX40)</f>
        <v>0</v>
      </c>
      <c r="GY41" s="213">
        <f t="shared" si="99"/>
        <v>140779</v>
      </c>
      <c r="GZ41" s="60">
        <f>SUM(GZ32,GZ40)</f>
        <v>6428749</v>
      </c>
      <c r="HA41" s="60">
        <f>SUM(HA32,HA40)</f>
        <v>801712</v>
      </c>
      <c r="HB41" s="213">
        <f t="shared" si="100"/>
        <v>7230461</v>
      </c>
      <c r="HC41" s="61">
        <f t="shared" si="101"/>
        <v>6569528</v>
      </c>
      <c r="HD41" s="60">
        <f t="shared" si="102"/>
        <v>801712</v>
      </c>
      <c r="HE41" s="213">
        <f t="shared" si="103"/>
        <v>7371240</v>
      </c>
      <c r="HF41" s="60">
        <f t="shared" ref="HF41" si="812">SUM(HF32,HF40)</f>
        <v>10805</v>
      </c>
      <c r="HG41" s="60">
        <f>SUM(HG32,HG40)</f>
        <v>-420</v>
      </c>
      <c r="HH41" s="213">
        <f t="shared" si="104"/>
        <v>10385</v>
      </c>
      <c r="HI41" s="60">
        <f t="shared" ref="HI41" si="813">SUM(HI32,HI40)</f>
        <v>463854</v>
      </c>
      <c r="HJ41" s="60">
        <f>SUM(HJ32,HJ40)</f>
        <v>17475</v>
      </c>
      <c r="HK41" s="213">
        <f t="shared" si="105"/>
        <v>481329</v>
      </c>
      <c r="HL41" s="61">
        <f t="shared" si="106"/>
        <v>474659</v>
      </c>
      <c r="HM41" s="60">
        <f t="shared" si="107"/>
        <v>17055</v>
      </c>
      <c r="HN41" s="213">
        <f t="shared" si="108"/>
        <v>491714</v>
      </c>
      <c r="HO41" s="60">
        <f t="shared" ref="HO41" si="814">SUM(HO32,HO40)</f>
        <v>838970</v>
      </c>
      <c r="HP41" s="60">
        <f t="shared" ref="HP41:JC41" si="815">SUM(HP32,HP40)</f>
        <v>90424</v>
      </c>
      <c r="HQ41" s="213">
        <f t="shared" si="109"/>
        <v>929394</v>
      </c>
      <c r="HR41" s="60">
        <f t="shared" ref="HR41" si="816">SUM(HR32,HR40)</f>
        <v>7000</v>
      </c>
      <c r="HS41" s="60">
        <f t="shared" si="815"/>
        <v>0</v>
      </c>
      <c r="HT41" s="213">
        <f t="shared" si="110"/>
        <v>7000</v>
      </c>
      <c r="HU41" s="61">
        <f t="shared" si="111"/>
        <v>845970</v>
      </c>
      <c r="HV41" s="60">
        <f t="shared" si="112"/>
        <v>90424</v>
      </c>
      <c r="HW41" s="213">
        <f t="shared" si="113"/>
        <v>936394</v>
      </c>
      <c r="HX41" s="60">
        <f t="shared" ref="HX41:HY41" si="817">SUM(HX32,HX40)</f>
        <v>0</v>
      </c>
      <c r="HY41" s="60">
        <f t="shared" si="817"/>
        <v>0</v>
      </c>
      <c r="HZ41" s="213">
        <f t="shared" si="114"/>
        <v>0</v>
      </c>
      <c r="IA41" s="61">
        <f t="shared" si="115"/>
        <v>0</v>
      </c>
      <c r="IB41" s="60">
        <f t="shared" si="116"/>
        <v>0</v>
      </c>
      <c r="IC41" s="213">
        <f t="shared" si="117"/>
        <v>0</v>
      </c>
      <c r="ID41" s="61">
        <f t="shared" si="118"/>
        <v>19400007</v>
      </c>
      <c r="IE41" s="60">
        <f t="shared" si="6"/>
        <v>1176271</v>
      </c>
      <c r="IF41" s="213">
        <f t="shared" si="6"/>
        <v>20576278</v>
      </c>
      <c r="IG41" s="60">
        <f t="shared" ref="IG41" si="818">SUM(IG32,IG40)</f>
        <v>500000</v>
      </c>
      <c r="IH41" s="60">
        <f t="shared" si="815"/>
        <v>0</v>
      </c>
      <c r="II41" s="213">
        <f t="shared" si="119"/>
        <v>500000</v>
      </c>
      <c r="IJ41" s="60">
        <f t="shared" ref="IJ41" si="819">SUM(IJ32,IJ40)</f>
        <v>2739034</v>
      </c>
      <c r="IK41" s="60">
        <f t="shared" si="815"/>
        <v>-1120470</v>
      </c>
      <c r="IL41" s="213">
        <f t="shared" si="120"/>
        <v>1618564</v>
      </c>
      <c r="IM41" s="60">
        <f t="shared" ref="IM41" si="820">SUM(IM32,IM40)</f>
        <v>597000</v>
      </c>
      <c r="IN41" s="60">
        <f t="shared" si="815"/>
        <v>0</v>
      </c>
      <c r="IO41" s="213">
        <f t="shared" si="121"/>
        <v>597000</v>
      </c>
      <c r="IP41" s="61">
        <f t="shared" si="122"/>
        <v>3336034</v>
      </c>
      <c r="IQ41" s="60">
        <f t="shared" si="123"/>
        <v>-1120470</v>
      </c>
      <c r="IR41" s="213">
        <f t="shared" si="124"/>
        <v>2215564</v>
      </c>
      <c r="IS41" s="60">
        <f t="shared" ref="IS41" si="821">SUM(IS32,IS40)</f>
        <v>26623</v>
      </c>
      <c r="IT41" s="60">
        <f t="shared" si="815"/>
        <v>0</v>
      </c>
      <c r="IU41" s="213">
        <f t="shared" si="125"/>
        <v>26623</v>
      </c>
      <c r="IV41" s="60">
        <f t="shared" ref="IV41" si="822">SUM(IV32,IV40)</f>
        <v>3579</v>
      </c>
      <c r="IW41" s="60">
        <f t="shared" si="815"/>
        <v>1000</v>
      </c>
      <c r="IX41" s="213">
        <f t="shared" si="126"/>
        <v>4579</v>
      </c>
      <c r="IY41" s="60">
        <f t="shared" ref="IY41" si="823">SUM(IY32,IY40)</f>
        <v>608240</v>
      </c>
      <c r="IZ41" s="60">
        <f t="shared" si="815"/>
        <v>-83424</v>
      </c>
      <c r="JA41" s="213">
        <f t="shared" si="127"/>
        <v>524816</v>
      </c>
      <c r="JB41" s="60">
        <f t="shared" ref="JB41" si="824">SUM(JB32,JB40)</f>
        <v>31954</v>
      </c>
      <c r="JC41" s="60">
        <f t="shared" si="815"/>
        <v>-1585</v>
      </c>
      <c r="JD41" s="213">
        <f t="shared" si="128"/>
        <v>30369</v>
      </c>
      <c r="JE41" s="60">
        <f t="shared" si="129"/>
        <v>670396</v>
      </c>
      <c r="JF41" s="60">
        <f t="shared" si="129"/>
        <v>-84009</v>
      </c>
      <c r="JG41" s="213">
        <f t="shared" si="130"/>
        <v>586387</v>
      </c>
      <c r="JH41" s="61">
        <f t="shared" si="131"/>
        <v>4506430</v>
      </c>
      <c r="JI41" s="60">
        <f t="shared" si="132"/>
        <v>-1204479</v>
      </c>
      <c r="JJ41" s="213">
        <f t="shared" si="133"/>
        <v>3301951</v>
      </c>
      <c r="JK41" s="60">
        <f t="shared" ref="JK41" si="825">SUM(JK32,JK40)</f>
        <v>0</v>
      </c>
      <c r="JL41" s="60">
        <f t="shared" ref="JL41:KG41" si="826">SUM(JL32,JL40)</f>
        <v>0</v>
      </c>
      <c r="JM41" s="213">
        <f t="shared" si="134"/>
        <v>0</v>
      </c>
      <c r="JN41" s="60">
        <f t="shared" ref="JN41" si="827">SUM(JN32,JN40)</f>
        <v>0</v>
      </c>
      <c r="JO41" s="60">
        <f t="shared" si="826"/>
        <v>0</v>
      </c>
      <c r="JP41" s="213">
        <f t="shared" si="135"/>
        <v>0</v>
      </c>
      <c r="JQ41" s="60">
        <f t="shared" ref="JQ41" si="828">SUM(JQ32,JQ40)</f>
        <v>0</v>
      </c>
      <c r="JR41" s="60">
        <f t="shared" si="826"/>
        <v>0</v>
      </c>
      <c r="JS41" s="213">
        <f t="shared" si="136"/>
        <v>0</v>
      </c>
      <c r="JT41" s="61">
        <f t="shared" ref="JT41" si="829">SUM(JT32,JT40)</f>
        <v>0</v>
      </c>
      <c r="JU41" s="60">
        <f t="shared" si="826"/>
        <v>0</v>
      </c>
      <c r="JV41" s="213">
        <f t="shared" si="137"/>
        <v>0</v>
      </c>
      <c r="JW41" s="61">
        <f t="shared" ref="JW41" si="830">SUM(JW32,JW40)</f>
        <v>0</v>
      </c>
      <c r="JX41" s="60">
        <f t="shared" si="826"/>
        <v>0</v>
      </c>
      <c r="JY41" s="213">
        <f t="shared" si="138"/>
        <v>0</v>
      </c>
      <c r="JZ41" s="61">
        <f t="shared" si="139"/>
        <v>0</v>
      </c>
      <c r="KA41" s="60">
        <f t="shared" si="140"/>
        <v>0</v>
      </c>
      <c r="KB41" s="213">
        <f t="shared" si="141"/>
        <v>0</v>
      </c>
      <c r="KC41" s="60">
        <f t="shared" ref="KC41" si="831">SUM(KC32,KC40)</f>
        <v>0</v>
      </c>
      <c r="KD41" s="60">
        <f t="shared" si="826"/>
        <v>0</v>
      </c>
      <c r="KE41" s="213">
        <f t="shared" si="142"/>
        <v>0</v>
      </c>
      <c r="KF41" s="60">
        <f t="shared" ref="KF41" si="832">SUM(KF32,KF40)</f>
        <v>0</v>
      </c>
      <c r="KG41" s="60">
        <f t="shared" si="826"/>
        <v>0</v>
      </c>
      <c r="KH41" s="213">
        <f t="shared" si="143"/>
        <v>0</v>
      </c>
      <c r="KI41" s="61">
        <f t="shared" si="144"/>
        <v>0</v>
      </c>
      <c r="KJ41" s="60">
        <f t="shared" si="7"/>
        <v>0</v>
      </c>
      <c r="KK41" s="213">
        <f t="shared" si="7"/>
        <v>0</v>
      </c>
      <c r="KL41" s="61">
        <f t="shared" si="723"/>
        <v>0</v>
      </c>
      <c r="KM41" s="60">
        <f t="shared" si="723"/>
        <v>0</v>
      </c>
      <c r="KN41" s="213">
        <f t="shared" si="720"/>
        <v>0</v>
      </c>
      <c r="KO41" s="120">
        <f>SUM(KO32,KO40)</f>
        <v>54325</v>
      </c>
      <c r="KP41" s="62">
        <f>SUM(KP32,KP40)</f>
        <v>0</v>
      </c>
      <c r="KQ41" s="213">
        <f t="shared" si="145"/>
        <v>54325</v>
      </c>
      <c r="KR41" s="167">
        <f>SUM(KR32,KR40)</f>
        <v>220</v>
      </c>
      <c r="KS41" s="62">
        <f>SUM(KS32,KS40)</f>
        <v>0</v>
      </c>
      <c r="KT41" s="213">
        <f t="shared" si="146"/>
        <v>220</v>
      </c>
      <c r="KU41" s="120">
        <f>SUM(KU32,KU40)</f>
        <v>138479</v>
      </c>
      <c r="KV41" s="62">
        <f>SUM(KV32,KV40)</f>
        <v>0</v>
      </c>
      <c r="KW41" s="213">
        <f t="shared" si="147"/>
        <v>138479</v>
      </c>
      <c r="KX41" s="129">
        <f t="shared" si="148"/>
        <v>193024</v>
      </c>
      <c r="KY41" s="60">
        <f t="shared" si="160"/>
        <v>0</v>
      </c>
      <c r="KZ41" s="213">
        <f t="shared" si="161"/>
        <v>193024</v>
      </c>
      <c r="LA41" s="120">
        <f>SUM(LA32,LA40)</f>
        <v>106102</v>
      </c>
      <c r="LB41" s="62">
        <f>SUM(LB32,LB40)</f>
        <v>0</v>
      </c>
      <c r="LC41" s="213">
        <f t="shared" si="151"/>
        <v>106102</v>
      </c>
      <c r="LD41" s="129">
        <f t="shared" si="152"/>
        <v>106102</v>
      </c>
      <c r="LE41" s="60">
        <f t="shared" si="153"/>
        <v>0</v>
      </c>
      <c r="LF41" s="213">
        <f t="shared" si="154"/>
        <v>106102</v>
      </c>
      <c r="LG41" s="120">
        <f>SUM(LG32,LG40)</f>
        <v>0</v>
      </c>
      <c r="LH41" s="133">
        <f>SUM(LH32,LH40)</f>
        <v>0</v>
      </c>
      <c r="LI41" s="213">
        <f t="shared" si="155"/>
        <v>0</v>
      </c>
      <c r="LJ41" s="120">
        <f t="shared" si="156"/>
        <v>0</v>
      </c>
      <c r="LK41" s="133">
        <f t="shared" si="157"/>
        <v>0</v>
      </c>
      <c r="LL41" s="213">
        <f t="shared" si="158"/>
        <v>0</v>
      </c>
      <c r="LM41" s="120">
        <f t="shared" si="9"/>
        <v>299126</v>
      </c>
      <c r="LN41" s="60">
        <f t="shared" si="10"/>
        <v>0</v>
      </c>
      <c r="LO41" s="213">
        <f t="shared" si="11"/>
        <v>299126</v>
      </c>
      <c r="LP41" s="61">
        <f t="shared" si="12"/>
        <v>38531844</v>
      </c>
      <c r="LQ41" s="60">
        <f>SUM(FT41,IE41,JI41,KM41,LN41)</f>
        <v>289413</v>
      </c>
      <c r="LR41" s="213">
        <f t="shared" si="14"/>
        <v>38821257</v>
      </c>
      <c r="LS41" s="61">
        <f t="shared" si="15"/>
        <v>50570104</v>
      </c>
      <c r="LT41" s="60">
        <f t="shared" si="16"/>
        <v>529788</v>
      </c>
      <c r="LU41" s="213">
        <f t="shared" si="17"/>
        <v>51099892</v>
      </c>
    </row>
    <row r="42" spans="1:333" s="65" customFormat="1" ht="17.25" thickTop="1" thickBot="1" x14ac:dyDescent="0.3">
      <c r="A42" s="7"/>
      <c r="B42" s="8"/>
      <c r="C42" s="64" t="s">
        <v>230</v>
      </c>
      <c r="F42" s="182"/>
      <c r="I42" s="203"/>
      <c r="L42" s="203"/>
      <c r="O42" s="203"/>
      <c r="R42" s="203"/>
      <c r="U42" s="203"/>
      <c r="X42" s="203"/>
      <c r="AA42" s="203"/>
      <c r="AD42" s="203"/>
      <c r="AG42" s="203"/>
      <c r="AJ42" s="203"/>
      <c r="AM42" s="203"/>
      <c r="AP42" s="203"/>
      <c r="AQ42" s="68"/>
      <c r="AS42" s="203"/>
      <c r="AT42" s="68"/>
      <c r="AV42" s="203"/>
      <c r="AY42" s="203"/>
      <c r="BB42" s="203"/>
      <c r="BC42" s="158"/>
      <c r="BD42" s="138"/>
      <c r="BE42" s="203"/>
      <c r="BH42" s="203"/>
      <c r="BK42" s="203"/>
      <c r="BN42" s="203"/>
      <c r="BQ42" s="203"/>
      <c r="BT42" s="203"/>
      <c r="BW42" s="203"/>
      <c r="BZ42" s="203"/>
      <c r="CC42" s="203"/>
      <c r="CD42" s="66"/>
      <c r="CF42" s="203"/>
      <c r="CI42" s="203"/>
      <c r="CL42" s="203"/>
      <c r="CO42" s="203"/>
      <c r="CR42" s="203"/>
      <c r="CS42" s="66"/>
      <c r="CU42" s="203"/>
      <c r="CX42" s="203"/>
      <c r="DA42" s="203"/>
      <c r="DD42" s="203"/>
      <c r="DG42" s="203"/>
      <c r="DJ42" s="203"/>
      <c r="DK42" s="66"/>
      <c r="DM42" s="203"/>
      <c r="DP42" s="203"/>
      <c r="DS42" s="203"/>
      <c r="DV42" s="203"/>
      <c r="DY42" s="203"/>
      <c r="EB42" s="203"/>
      <c r="EE42" s="203"/>
      <c r="EH42" s="203"/>
      <c r="EK42" s="203"/>
      <c r="EN42" s="203"/>
      <c r="EO42" s="66"/>
      <c r="EQ42" s="203"/>
      <c r="ET42" s="203"/>
      <c r="EW42" s="203"/>
      <c r="EZ42" s="203"/>
      <c r="FC42" s="203"/>
      <c r="FD42" s="66"/>
      <c r="FF42" s="203"/>
      <c r="FI42" s="203"/>
      <c r="FJ42" s="66"/>
      <c r="FL42" s="203"/>
      <c r="FO42" s="203"/>
      <c r="FP42" s="66"/>
      <c r="FR42" s="203"/>
      <c r="FS42" s="66"/>
      <c r="FU42" s="203"/>
      <c r="FX42" s="203"/>
      <c r="GA42" s="203"/>
      <c r="GD42" s="203"/>
      <c r="GG42" s="203"/>
      <c r="GJ42" s="203"/>
      <c r="GM42" s="203"/>
      <c r="GN42" s="66"/>
      <c r="GP42" s="203"/>
      <c r="GS42" s="203"/>
      <c r="GT42" s="66"/>
      <c r="GV42" s="203"/>
      <c r="GY42" s="203"/>
      <c r="HB42" s="203"/>
      <c r="HC42" s="66"/>
      <c r="HE42" s="203"/>
      <c r="HF42" s="66"/>
      <c r="HH42" s="203"/>
      <c r="HK42" s="203"/>
      <c r="HL42" s="66"/>
      <c r="HN42" s="203"/>
      <c r="HQ42" s="203"/>
      <c r="HT42" s="203"/>
      <c r="HU42" s="66"/>
      <c r="HW42" s="203"/>
      <c r="HZ42" s="203"/>
      <c r="IA42" s="66"/>
      <c r="IC42" s="203"/>
      <c r="ID42" s="66"/>
      <c r="IF42" s="203"/>
      <c r="IG42" s="66"/>
      <c r="II42" s="203"/>
      <c r="IL42" s="203"/>
      <c r="IM42" s="66"/>
      <c r="IO42" s="203"/>
      <c r="IP42" s="66"/>
      <c r="IR42" s="203"/>
      <c r="IS42" s="66"/>
      <c r="IU42" s="203"/>
      <c r="IV42" s="66"/>
      <c r="IX42" s="203"/>
      <c r="IY42" s="66"/>
      <c r="JA42" s="203"/>
      <c r="JB42" s="66"/>
      <c r="JD42" s="203"/>
      <c r="JG42" s="203"/>
      <c r="JH42" s="66"/>
      <c r="JJ42" s="203"/>
      <c r="JM42" s="203"/>
      <c r="JP42" s="203"/>
      <c r="JS42" s="203"/>
      <c r="JT42" s="66"/>
      <c r="JV42" s="203"/>
      <c r="JW42" s="66"/>
      <c r="JY42" s="203"/>
      <c r="JZ42" s="66"/>
      <c r="KB42" s="203"/>
      <c r="KE42" s="203"/>
      <c r="KH42" s="203"/>
      <c r="KI42" s="66"/>
      <c r="KK42" s="203"/>
      <c r="KL42" s="66"/>
      <c r="KN42" s="203"/>
      <c r="KO42" s="121"/>
      <c r="KP42" s="67"/>
      <c r="KQ42" s="203"/>
      <c r="KR42" s="121"/>
      <c r="KS42" s="67"/>
      <c r="KT42" s="203"/>
      <c r="KU42" s="121"/>
      <c r="KV42" s="67"/>
      <c r="KW42" s="203"/>
      <c r="KX42" s="137"/>
      <c r="KY42" s="138"/>
      <c r="KZ42" s="203"/>
      <c r="LA42" s="121"/>
      <c r="LB42" s="67"/>
      <c r="LC42" s="203"/>
      <c r="LD42" s="137"/>
      <c r="LE42" s="138"/>
      <c r="LF42" s="203"/>
      <c r="LG42" s="121"/>
      <c r="LH42" s="67"/>
      <c r="LI42" s="203"/>
      <c r="LJ42" s="153"/>
      <c r="LK42" s="152"/>
      <c r="LL42" s="203"/>
      <c r="LM42" s="121"/>
      <c r="LO42" s="203"/>
      <c r="LP42" s="66"/>
      <c r="LR42" s="203"/>
      <c r="LS42" s="66"/>
      <c r="LU42" s="203"/>
    </row>
    <row r="43" spans="1:333" s="21" customFormat="1" ht="16.5" thickBot="1" x14ac:dyDescent="0.3">
      <c r="A43" s="18">
        <v>33</v>
      </c>
      <c r="B43" s="19" t="s">
        <v>205</v>
      </c>
      <c r="C43" s="69" t="s">
        <v>231</v>
      </c>
      <c r="D43" s="21">
        <v>505087</v>
      </c>
      <c r="E43" s="21">
        <f>246</f>
        <v>246</v>
      </c>
      <c r="F43" s="177">
        <f>SUM(D43:E43)</f>
        <v>505333</v>
      </c>
      <c r="I43" s="177">
        <f t="shared" si="159"/>
        <v>0</v>
      </c>
      <c r="L43" s="177">
        <f t="shared" si="19"/>
        <v>0</v>
      </c>
      <c r="O43" s="177">
        <f t="shared" si="20"/>
        <v>0</v>
      </c>
      <c r="R43" s="177">
        <f t="shared" si="21"/>
        <v>0</v>
      </c>
      <c r="U43" s="177">
        <f t="shared" si="22"/>
        <v>0</v>
      </c>
      <c r="X43" s="177">
        <f t="shared" si="23"/>
        <v>0</v>
      </c>
      <c r="AA43" s="177">
        <f t="shared" si="24"/>
        <v>0</v>
      </c>
      <c r="AB43" s="21">
        <f t="shared" ref="AB43:AC70" si="833">SUM(G43,J43,M43,P43,S43,V43,Y43)</f>
        <v>0</v>
      </c>
      <c r="AC43" s="21">
        <f t="shared" si="833"/>
        <v>0</v>
      </c>
      <c r="AD43" s="177">
        <f t="shared" si="692"/>
        <v>0</v>
      </c>
      <c r="AG43" s="177">
        <f t="shared" si="25"/>
        <v>0</v>
      </c>
      <c r="AH43" s="21">
        <f t="shared" si="26"/>
        <v>505087</v>
      </c>
      <c r="AI43" s="21">
        <f t="shared" si="26"/>
        <v>246</v>
      </c>
      <c r="AJ43" s="177">
        <f t="shared" si="27"/>
        <v>505333</v>
      </c>
      <c r="AM43" s="177">
        <f t="shared" si="28"/>
        <v>0</v>
      </c>
      <c r="AP43" s="177">
        <f t="shared" si="29"/>
        <v>0</v>
      </c>
      <c r="AQ43" s="24">
        <v>21201</v>
      </c>
      <c r="AR43" s="21">
        <f>5596</f>
        <v>5596</v>
      </c>
      <c r="AS43" s="177">
        <f t="shared" si="30"/>
        <v>26797</v>
      </c>
      <c r="AT43" s="24"/>
      <c r="AV43" s="177">
        <f t="shared" si="31"/>
        <v>0</v>
      </c>
      <c r="AY43" s="177">
        <f t="shared" si="32"/>
        <v>0</v>
      </c>
      <c r="BB43" s="177">
        <f t="shared" si="33"/>
        <v>0</v>
      </c>
      <c r="BC43" s="159">
        <f t="shared" si="34"/>
        <v>21201</v>
      </c>
      <c r="BD43" s="21">
        <f t="shared" si="35"/>
        <v>5596</v>
      </c>
      <c r="BE43" s="177">
        <f t="shared" si="36"/>
        <v>26797</v>
      </c>
      <c r="BH43" s="177">
        <f t="shared" si="37"/>
        <v>0</v>
      </c>
      <c r="BK43" s="177">
        <f t="shared" si="38"/>
        <v>0</v>
      </c>
      <c r="BN43" s="177">
        <f t="shared" si="39"/>
        <v>0</v>
      </c>
      <c r="BQ43" s="177">
        <f t="shared" si="40"/>
        <v>0</v>
      </c>
      <c r="BT43" s="177">
        <f t="shared" si="41"/>
        <v>0</v>
      </c>
      <c r="BW43" s="177">
        <f t="shared" si="42"/>
        <v>0</v>
      </c>
      <c r="BZ43" s="177">
        <f t="shared" si="43"/>
        <v>0</v>
      </c>
      <c r="CC43" s="177">
        <f t="shared" si="44"/>
        <v>0</v>
      </c>
      <c r="CD43" s="22">
        <f t="shared" si="45"/>
        <v>0</v>
      </c>
      <c r="CE43" s="21">
        <f t="shared" si="46"/>
        <v>0</v>
      </c>
      <c r="CF43" s="177">
        <f t="shared" si="46"/>
        <v>0</v>
      </c>
      <c r="CI43" s="177">
        <f t="shared" si="47"/>
        <v>0</v>
      </c>
      <c r="CL43" s="177">
        <f t="shared" si="48"/>
        <v>0</v>
      </c>
      <c r="CO43" s="177">
        <f t="shared" si="49"/>
        <v>0</v>
      </c>
      <c r="CR43" s="177">
        <f t="shared" si="50"/>
        <v>0</v>
      </c>
      <c r="CS43" s="22">
        <f t="shared" si="51"/>
        <v>0</v>
      </c>
      <c r="CT43" s="21">
        <f t="shared" si="52"/>
        <v>0</v>
      </c>
      <c r="CU43" s="177">
        <f t="shared" si="52"/>
        <v>0</v>
      </c>
      <c r="CX43" s="177">
        <f t="shared" si="53"/>
        <v>0</v>
      </c>
      <c r="DA43" s="177">
        <f t="shared" si="54"/>
        <v>0</v>
      </c>
      <c r="DD43" s="177">
        <f t="shared" si="55"/>
        <v>0</v>
      </c>
      <c r="DG43" s="177">
        <f t="shared" si="56"/>
        <v>0</v>
      </c>
      <c r="DJ43" s="177">
        <f t="shared" si="57"/>
        <v>0</v>
      </c>
      <c r="DK43" s="22">
        <f t="shared" si="58"/>
        <v>0</v>
      </c>
      <c r="DL43" s="21">
        <f t="shared" si="59"/>
        <v>0</v>
      </c>
      <c r="DM43" s="177">
        <f t="shared" si="59"/>
        <v>0</v>
      </c>
      <c r="DP43" s="177">
        <f t="shared" si="60"/>
        <v>0</v>
      </c>
      <c r="DS43" s="177">
        <f t="shared" si="61"/>
        <v>0</v>
      </c>
      <c r="DV43" s="177">
        <f t="shared" si="62"/>
        <v>0</v>
      </c>
      <c r="DW43" s="21">
        <f t="shared" ref="DW43:DW80" si="834">SUM(DN43,DQ43,DT43)</f>
        <v>0</v>
      </c>
      <c r="DX43" s="21">
        <f t="shared" ref="DX43:DY80" si="835">SUM(DO43,DR43,DU43)</f>
        <v>0</v>
      </c>
      <c r="DY43" s="177">
        <f t="shared" ref="DY43:DY78" si="836">SUM(DP43,DS43,DV43)</f>
        <v>0</v>
      </c>
      <c r="EB43" s="177">
        <f t="shared" si="64"/>
        <v>0</v>
      </c>
      <c r="EE43" s="177">
        <f t="shared" si="65"/>
        <v>0</v>
      </c>
      <c r="EH43" s="177">
        <f t="shared" si="66"/>
        <v>0</v>
      </c>
      <c r="EK43" s="177">
        <f t="shared" si="67"/>
        <v>0</v>
      </c>
      <c r="EN43" s="177">
        <f t="shared" si="68"/>
        <v>0</v>
      </c>
      <c r="EO43" s="22">
        <f t="shared" ref="EO43:EO80" si="837">SUM(DZ43,EC43,EF43,EI43,EL43)</f>
        <v>0</v>
      </c>
      <c r="EP43" s="21">
        <f t="shared" ref="EP43:EQ80" si="838">SUM(EA43,ED43,EG43,EJ43,EM43)</f>
        <v>0</v>
      </c>
      <c r="EQ43" s="177">
        <f t="shared" si="71"/>
        <v>0</v>
      </c>
      <c r="ET43" s="177">
        <f t="shared" si="72"/>
        <v>0</v>
      </c>
      <c r="EW43" s="177">
        <f t="shared" si="73"/>
        <v>0</v>
      </c>
      <c r="EZ43" s="177">
        <f t="shared" si="74"/>
        <v>0</v>
      </c>
      <c r="FC43" s="177">
        <f t="shared" si="75"/>
        <v>0</v>
      </c>
      <c r="FD43" s="22">
        <f t="shared" ref="FD43:FD80" si="839">SUM(ER43,EU43,EX43,FA43)</f>
        <v>0</v>
      </c>
      <c r="FE43" s="21">
        <f t="shared" ref="FE43:FF80" si="840">SUM(ES43,EV43,EY43,FB43)</f>
        <v>0</v>
      </c>
      <c r="FF43" s="177">
        <f t="shared" si="78"/>
        <v>0</v>
      </c>
      <c r="FI43" s="177">
        <f t="shared" si="79"/>
        <v>0</v>
      </c>
      <c r="FJ43" s="22">
        <f t="shared" ref="FJ43:FJ80" si="841">SUM(FG43)</f>
        <v>0</v>
      </c>
      <c r="FK43" s="21">
        <f t="shared" si="80"/>
        <v>0</v>
      </c>
      <c r="FL43" s="177">
        <f t="shared" si="81"/>
        <v>0</v>
      </c>
      <c r="FO43" s="177">
        <f t="shared" si="82"/>
        <v>0</v>
      </c>
      <c r="FP43" s="22">
        <f t="shared" ref="FP43:FP80" si="842">SUM(,FM43)</f>
        <v>0</v>
      </c>
      <c r="FQ43" s="21">
        <f t="shared" ref="FQ43:FR80" si="843">SUM(,FN43)</f>
        <v>0</v>
      </c>
      <c r="FR43" s="177">
        <f t="shared" si="85"/>
        <v>0</v>
      </c>
      <c r="FS43" s="22">
        <f t="shared" ref="FS43:FS71" si="844">SUM(CD43,CS43,DK43,DW43,EO43,FD43,FJ43,FP43)</f>
        <v>0</v>
      </c>
      <c r="FT43" s="21">
        <f t="shared" ref="FT43:FU71" si="845">SUM(CE43,CT43,DL43,DX43,EP43,FE43,FK43,FQ43)</f>
        <v>0</v>
      </c>
      <c r="FU43" s="177">
        <f t="shared" si="704"/>
        <v>0</v>
      </c>
      <c r="FX43" s="177">
        <f t="shared" si="86"/>
        <v>0</v>
      </c>
      <c r="GA43" s="177">
        <f t="shared" si="87"/>
        <v>0</v>
      </c>
      <c r="GD43" s="177">
        <f t="shared" si="88"/>
        <v>0</v>
      </c>
      <c r="GG43" s="177">
        <f t="shared" si="89"/>
        <v>0</v>
      </c>
      <c r="GJ43" s="177">
        <f t="shared" si="90"/>
        <v>0</v>
      </c>
      <c r="GM43" s="177">
        <f t="shared" si="91"/>
        <v>0</v>
      </c>
      <c r="GN43" s="22">
        <f t="shared" si="92"/>
        <v>0</v>
      </c>
      <c r="GO43" s="21">
        <f t="shared" si="93"/>
        <v>0</v>
      </c>
      <c r="GP43" s="177">
        <f t="shared" si="94"/>
        <v>0</v>
      </c>
      <c r="GS43" s="177">
        <f t="shared" si="95"/>
        <v>0</v>
      </c>
      <c r="GT43" s="22">
        <f t="shared" si="96"/>
        <v>0</v>
      </c>
      <c r="GU43" s="21">
        <f t="shared" si="97"/>
        <v>0</v>
      </c>
      <c r="GV43" s="177">
        <f t="shared" si="98"/>
        <v>0</v>
      </c>
      <c r="GY43" s="177">
        <f t="shared" si="99"/>
        <v>0</v>
      </c>
      <c r="HB43" s="177">
        <f t="shared" si="100"/>
        <v>0</v>
      </c>
      <c r="HC43" s="22">
        <f t="shared" si="101"/>
        <v>0</v>
      </c>
      <c r="HD43" s="21">
        <f t="shared" si="102"/>
        <v>0</v>
      </c>
      <c r="HE43" s="177">
        <f t="shared" si="103"/>
        <v>0</v>
      </c>
      <c r="HF43" s="22"/>
      <c r="HH43" s="177">
        <f t="shared" si="104"/>
        <v>0</v>
      </c>
      <c r="HK43" s="177">
        <f t="shared" si="105"/>
        <v>0</v>
      </c>
      <c r="HL43" s="22">
        <f t="shared" si="106"/>
        <v>0</v>
      </c>
      <c r="HM43" s="21">
        <f t="shared" si="107"/>
        <v>0</v>
      </c>
      <c r="HN43" s="177">
        <f t="shared" si="108"/>
        <v>0</v>
      </c>
      <c r="HQ43" s="177">
        <f t="shared" si="109"/>
        <v>0</v>
      </c>
      <c r="HT43" s="177">
        <f t="shared" si="110"/>
        <v>0</v>
      </c>
      <c r="HU43" s="22">
        <f t="shared" si="111"/>
        <v>0</v>
      </c>
      <c r="HV43" s="21">
        <f t="shared" si="112"/>
        <v>0</v>
      </c>
      <c r="HW43" s="177">
        <f t="shared" si="113"/>
        <v>0</v>
      </c>
      <c r="HZ43" s="177">
        <f t="shared" si="114"/>
        <v>0</v>
      </c>
      <c r="IA43" s="22">
        <f t="shared" ref="IA43:IA80" si="846">HX43</f>
        <v>0</v>
      </c>
      <c r="IB43" s="21">
        <f t="shared" ref="IB43:IC80" si="847">HY43</f>
        <v>0</v>
      </c>
      <c r="IC43" s="177">
        <f t="shared" si="117"/>
        <v>0</v>
      </c>
      <c r="ID43" s="22">
        <f t="shared" ref="ID43:ID80" si="848">SUM(GN43,GT43,HC43,,HL43,HU43,IA43)</f>
        <v>0</v>
      </c>
      <c r="IE43" s="21">
        <f t="shared" ref="IE43:IF80" si="849">SUM(GO43,GU43,HD43,,HM43,HV43,IB43)</f>
        <v>0</v>
      </c>
      <c r="IF43" s="177">
        <f t="shared" ref="IF43:IF78" si="850">SUM(GP43,GV43,HE43,,HN43,HW43,IC43)</f>
        <v>0</v>
      </c>
      <c r="IG43" s="22"/>
      <c r="II43" s="177">
        <f t="shared" si="119"/>
        <v>0</v>
      </c>
      <c r="IL43" s="177">
        <f t="shared" si="120"/>
        <v>0</v>
      </c>
      <c r="IM43" s="22"/>
      <c r="IO43" s="177">
        <f t="shared" si="121"/>
        <v>0</v>
      </c>
      <c r="IP43" s="22">
        <f t="shared" si="122"/>
        <v>0</v>
      </c>
      <c r="IQ43" s="21">
        <f t="shared" si="123"/>
        <v>0</v>
      </c>
      <c r="IR43" s="177">
        <f t="shared" si="124"/>
        <v>0</v>
      </c>
      <c r="IS43" s="22"/>
      <c r="IU43" s="177">
        <f t="shared" si="125"/>
        <v>0</v>
      </c>
      <c r="IV43" s="22"/>
      <c r="IX43" s="177">
        <f t="shared" si="126"/>
        <v>0</v>
      </c>
      <c r="IY43" s="22"/>
      <c r="JA43" s="177">
        <f t="shared" si="127"/>
        <v>0</v>
      </c>
      <c r="JB43" s="22"/>
      <c r="JD43" s="177">
        <f t="shared" si="128"/>
        <v>0</v>
      </c>
      <c r="JE43" s="21">
        <f t="shared" si="129"/>
        <v>0</v>
      </c>
      <c r="JF43" s="21">
        <f t="shared" si="129"/>
        <v>0</v>
      </c>
      <c r="JG43" s="177">
        <f t="shared" si="130"/>
        <v>0</v>
      </c>
      <c r="JH43" s="22">
        <f t="shared" si="131"/>
        <v>0</v>
      </c>
      <c r="JI43" s="21">
        <f t="shared" si="132"/>
        <v>0</v>
      </c>
      <c r="JJ43" s="177">
        <f t="shared" si="133"/>
        <v>0</v>
      </c>
      <c r="JM43" s="177">
        <f t="shared" si="134"/>
        <v>0</v>
      </c>
      <c r="JN43" s="21">
        <v>3446250</v>
      </c>
      <c r="JO43" s="21">
        <f>122+15473+7190+15241+7190</f>
        <v>45216</v>
      </c>
      <c r="JP43" s="177">
        <f t="shared" si="135"/>
        <v>3491466</v>
      </c>
      <c r="JS43" s="177">
        <f t="shared" si="136"/>
        <v>0</v>
      </c>
      <c r="JT43" s="22">
        <v>214872</v>
      </c>
      <c r="JV43" s="177">
        <f t="shared" si="137"/>
        <v>214872</v>
      </c>
      <c r="JW43" s="22"/>
      <c r="JY43" s="177">
        <f t="shared" si="138"/>
        <v>0</v>
      </c>
      <c r="JZ43" s="22">
        <f t="shared" si="139"/>
        <v>3661122</v>
      </c>
      <c r="KA43" s="21">
        <f t="shared" si="140"/>
        <v>45216</v>
      </c>
      <c r="KB43" s="177">
        <f t="shared" si="141"/>
        <v>3706338</v>
      </c>
      <c r="KE43" s="177">
        <f t="shared" si="142"/>
        <v>0</v>
      </c>
      <c r="KH43" s="177">
        <f t="shared" si="143"/>
        <v>0</v>
      </c>
      <c r="KI43" s="22">
        <f t="shared" ref="KI43:KI80" si="851">SUM(KC43,KF43)</f>
        <v>0</v>
      </c>
      <c r="KJ43" s="21">
        <f t="shared" ref="KJ43:KK80" si="852">SUM(KD43,KG43)</f>
        <v>0</v>
      </c>
      <c r="KK43" s="177">
        <f t="shared" ref="KK43:KK78" si="853">SUM(KE43,KH43)</f>
        <v>0</v>
      </c>
      <c r="KL43" s="22">
        <f t="shared" ref="KL43:KL70" si="854">SUM(JZ43,KI43)</f>
        <v>3661122</v>
      </c>
      <c r="KM43" s="21">
        <f t="shared" ref="KM43:KN70" si="855">SUM(KA43,KJ43)</f>
        <v>45216</v>
      </c>
      <c r="KN43" s="177">
        <f t="shared" si="720"/>
        <v>3706338</v>
      </c>
      <c r="KO43" s="115"/>
      <c r="KP43" s="23"/>
      <c r="KQ43" s="177">
        <f t="shared" si="145"/>
        <v>0</v>
      </c>
      <c r="KR43" s="115"/>
      <c r="KS43" s="23"/>
      <c r="KT43" s="177">
        <f t="shared" si="146"/>
        <v>0</v>
      </c>
      <c r="KU43" s="115"/>
      <c r="KV43" s="23"/>
      <c r="KW43" s="177">
        <f t="shared" si="147"/>
        <v>0</v>
      </c>
      <c r="KX43" s="123">
        <f t="shared" si="148"/>
        <v>0</v>
      </c>
      <c r="KY43" s="21">
        <f t="shared" si="160"/>
        <v>0</v>
      </c>
      <c r="KZ43" s="177">
        <f t="shared" si="161"/>
        <v>0</v>
      </c>
      <c r="LA43" s="115"/>
      <c r="LB43" s="23"/>
      <c r="LC43" s="177">
        <f t="shared" si="151"/>
        <v>0</v>
      </c>
      <c r="LD43" s="123">
        <f t="shared" si="152"/>
        <v>0</v>
      </c>
      <c r="LE43" s="21">
        <f t="shared" si="153"/>
        <v>0</v>
      </c>
      <c r="LF43" s="177">
        <f t="shared" si="154"/>
        <v>0</v>
      </c>
      <c r="LG43" s="115"/>
      <c r="LH43" s="23"/>
      <c r="LI43" s="177">
        <f t="shared" si="155"/>
        <v>0</v>
      </c>
      <c r="LJ43" s="115">
        <f t="shared" si="156"/>
        <v>0</v>
      </c>
      <c r="LK43" s="132">
        <f t="shared" si="157"/>
        <v>0</v>
      </c>
      <c r="LL43" s="177">
        <f t="shared" si="158"/>
        <v>0</v>
      </c>
      <c r="LM43" s="115">
        <f t="shared" ref="LM43:LM80" si="856">SUM(KX43,LD43,LJ43)</f>
        <v>0</v>
      </c>
      <c r="LN43" s="21">
        <f t="shared" ref="LN43:LN80" si="857">SUM(KY43,LE43,LK43)</f>
        <v>0</v>
      </c>
      <c r="LO43" s="177">
        <f t="shared" ref="LO43:LO80" si="858">SUM(KZ43,LF43,LL43)</f>
        <v>0</v>
      </c>
      <c r="LP43" s="22">
        <f t="shared" ref="LP43:LP80" si="859">SUM(FS43,ID43,JH43,KL43,LM43)</f>
        <v>3661122</v>
      </c>
      <c r="LQ43" s="21">
        <f t="shared" ref="LQ43:LQ80" si="860">SUM(FT43,IE43,JI43,KM43,LN43)</f>
        <v>45216</v>
      </c>
      <c r="LR43" s="177">
        <f t="shared" ref="LR43:LR80" si="861">SUM(FU43,IF43,JJ43,KN43,LO43)</f>
        <v>3706338</v>
      </c>
      <c r="LS43" s="22">
        <f t="shared" ref="LS43:LS80" si="862">SUM(AH43,BC43,LP43)</f>
        <v>4187410</v>
      </c>
      <c r="LT43" s="21">
        <f t="shared" ref="LT43:LT80" si="863">SUM(AI43,BD43,LQ43)</f>
        <v>51058</v>
      </c>
      <c r="LU43" s="177">
        <f t="shared" ref="LU43:LU80" si="864">SUM(AJ43,BE43,LR43)</f>
        <v>4238468</v>
      </c>
    </row>
    <row r="44" spans="1:333" s="21" customFormat="1" ht="16.5" thickBot="1" x14ac:dyDescent="0.3">
      <c r="A44" s="18">
        <v>34</v>
      </c>
      <c r="B44" s="19" t="s">
        <v>291</v>
      </c>
      <c r="C44" s="69" t="s">
        <v>165</v>
      </c>
      <c r="F44" s="177">
        <f>SUM(D44:E44)</f>
        <v>0</v>
      </c>
      <c r="I44" s="177">
        <f t="shared" si="159"/>
        <v>0</v>
      </c>
      <c r="L44" s="177">
        <f t="shared" si="19"/>
        <v>0</v>
      </c>
      <c r="O44" s="177">
        <f t="shared" si="20"/>
        <v>0</v>
      </c>
      <c r="R44" s="177">
        <f t="shared" si="21"/>
        <v>0</v>
      </c>
      <c r="U44" s="177">
        <f t="shared" si="22"/>
        <v>0</v>
      </c>
      <c r="X44" s="177">
        <f t="shared" si="23"/>
        <v>0</v>
      </c>
      <c r="AA44" s="177">
        <f t="shared" si="24"/>
        <v>0</v>
      </c>
      <c r="AB44" s="21">
        <f t="shared" si="833"/>
        <v>0</v>
      </c>
      <c r="AC44" s="21">
        <f t="shared" si="833"/>
        <v>0</v>
      </c>
      <c r="AD44" s="177">
        <f t="shared" si="692"/>
        <v>0</v>
      </c>
      <c r="AG44" s="177">
        <f t="shared" si="25"/>
        <v>0</v>
      </c>
      <c r="AH44" s="21">
        <f t="shared" si="26"/>
        <v>0</v>
      </c>
      <c r="AI44" s="21">
        <f t="shared" si="26"/>
        <v>0</v>
      </c>
      <c r="AJ44" s="177">
        <f t="shared" si="27"/>
        <v>0</v>
      </c>
      <c r="AM44" s="177">
        <f t="shared" si="28"/>
        <v>0</v>
      </c>
      <c r="AP44" s="177">
        <f t="shared" si="29"/>
        <v>0</v>
      </c>
      <c r="AQ44" s="24"/>
      <c r="AS44" s="177">
        <f t="shared" si="30"/>
        <v>0</v>
      </c>
      <c r="AT44" s="24"/>
      <c r="AV44" s="177">
        <f t="shared" si="31"/>
        <v>0</v>
      </c>
      <c r="AY44" s="177">
        <f t="shared" si="32"/>
        <v>0</v>
      </c>
      <c r="BB44" s="177">
        <f t="shared" si="33"/>
        <v>0</v>
      </c>
      <c r="BC44" s="159">
        <f t="shared" si="34"/>
        <v>0</v>
      </c>
      <c r="BD44" s="21">
        <f t="shared" si="35"/>
        <v>0</v>
      </c>
      <c r="BE44" s="177">
        <f t="shared" si="36"/>
        <v>0</v>
      </c>
      <c r="BH44" s="177">
        <f t="shared" si="37"/>
        <v>0</v>
      </c>
      <c r="BK44" s="177">
        <f t="shared" si="38"/>
        <v>0</v>
      </c>
      <c r="BN44" s="177">
        <f t="shared" si="39"/>
        <v>0</v>
      </c>
      <c r="BQ44" s="177">
        <f t="shared" si="40"/>
        <v>0</v>
      </c>
      <c r="BT44" s="177">
        <f t="shared" si="41"/>
        <v>0</v>
      </c>
      <c r="BW44" s="177">
        <f t="shared" si="42"/>
        <v>0</v>
      </c>
      <c r="BZ44" s="177">
        <f t="shared" si="43"/>
        <v>0</v>
      </c>
      <c r="CC44" s="177">
        <f t="shared" si="44"/>
        <v>0</v>
      </c>
      <c r="CD44" s="22">
        <f t="shared" si="45"/>
        <v>0</v>
      </c>
      <c r="CE44" s="21">
        <f t="shared" si="46"/>
        <v>0</v>
      </c>
      <c r="CF44" s="177">
        <f t="shared" si="46"/>
        <v>0</v>
      </c>
      <c r="CI44" s="177">
        <f t="shared" si="47"/>
        <v>0</v>
      </c>
      <c r="CL44" s="177">
        <f t="shared" si="48"/>
        <v>0</v>
      </c>
      <c r="CO44" s="177">
        <f t="shared" si="49"/>
        <v>0</v>
      </c>
      <c r="CR44" s="177">
        <f t="shared" si="50"/>
        <v>0</v>
      </c>
      <c r="CS44" s="22">
        <f t="shared" si="51"/>
        <v>0</v>
      </c>
      <c r="CT44" s="21">
        <f t="shared" si="52"/>
        <v>0</v>
      </c>
      <c r="CU44" s="177">
        <f t="shared" si="52"/>
        <v>0</v>
      </c>
      <c r="CX44" s="177">
        <f t="shared" si="53"/>
        <v>0</v>
      </c>
      <c r="DA44" s="177">
        <f t="shared" si="54"/>
        <v>0</v>
      </c>
      <c r="DD44" s="177">
        <f t="shared" si="55"/>
        <v>0</v>
      </c>
      <c r="DG44" s="177">
        <f t="shared" si="56"/>
        <v>0</v>
      </c>
      <c r="DJ44" s="177">
        <f t="shared" si="57"/>
        <v>0</v>
      </c>
      <c r="DK44" s="22">
        <f t="shared" si="58"/>
        <v>0</v>
      </c>
      <c r="DL44" s="21">
        <f t="shared" si="59"/>
        <v>0</v>
      </c>
      <c r="DM44" s="177">
        <f t="shared" si="59"/>
        <v>0</v>
      </c>
      <c r="DP44" s="177">
        <f t="shared" si="60"/>
        <v>0</v>
      </c>
      <c r="DS44" s="177">
        <f t="shared" si="61"/>
        <v>0</v>
      </c>
      <c r="DV44" s="177">
        <f t="shared" si="62"/>
        <v>0</v>
      </c>
      <c r="DW44" s="21">
        <f t="shared" si="834"/>
        <v>0</v>
      </c>
      <c r="DX44" s="21">
        <f t="shared" si="835"/>
        <v>0</v>
      </c>
      <c r="DY44" s="177">
        <f t="shared" si="836"/>
        <v>0</v>
      </c>
      <c r="EB44" s="177">
        <f t="shared" si="64"/>
        <v>0</v>
      </c>
      <c r="EE44" s="177">
        <f t="shared" si="65"/>
        <v>0</v>
      </c>
      <c r="EH44" s="177">
        <f t="shared" si="66"/>
        <v>0</v>
      </c>
      <c r="EK44" s="177">
        <f t="shared" si="67"/>
        <v>0</v>
      </c>
      <c r="EN44" s="177">
        <f t="shared" si="68"/>
        <v>0</v>
      </c>
      <c r="EO44" s="22">
        <f t="shared" si="837"/>
        <v>0</v>
      </c>
      <c r="EP44" s="21">
        <f t="shared" si="838"/>
        <v>0</v>
      </c>
      <c r="EQ44" s="177">
        <f t="shared" si="71"/>
        <v>0</v>
      </c>
      <c r="ET44" s="177">
        <f t="shared" si="72"/>
        <v>0</v>
      </c>
      <c r="EW44" s="177">
        <f t="shared" si="73"/>
        <v>0</v>
      </c>
      <c r="EZ44" s="177">
        <f t="shared" si="74"/>
        <v>0</v>
      </c>
      <c r="FC44" s="177">
        <f t="shared" si="75"/>
        <v>0</v>
      </c>
      <c r="FD44" s="22">
        <f t="shared" si="839"/>
        <v>0</v>
      </c>
      <c r="FE44" s="21">
        <f t="shared" si="840"/>
        <v>0</v>
      </c>
      <c r="FF44" s="177">
        <f t="shared" si="78"/>
        <v>0</v>
      </c>
      <c r="FI44" s="177">
        <f t="shared" si="79"/>
        <v>0</v>
      </c>
      <c r="FJ44" s="22">
        <f t="shared" si="841"/>
        <v>0</v>
      </c>
      <c r="FK44" s="21">
        <f t="shared" si="80"/>
        <v>0</v>
      </c>
      <c r="FL44" s="177">
        <f t="shared" si="81"/>
        <v>0</v>
      </c>
      <c r="FO44" s="177">
        <f t="shared" si="82"/>
        <v>0</v>
      </c>
      <c r="FP44" s="22">
        <f t="shared" si="842"/>
        <v>0</v>
      </c>
      <c r="FQ44" s="21">
        <f t="shared" si="843"/>
        <v>0</v>
      </c>
      <c r="FR44" s="177">
        <f t="shared" si="85"/>
        <v>0</v>
      </c>
      <c r="FS44" s="22">
        <f t="shared" si="844"/>
        <v>0</v>
      </c>
      <c r="FT44" s="21">
        <f t="shared" si="845"/>
        <v>0</v>
      </c>
      <c r="FU44" s="177">
        <f t="shared" si="704"/>
        <v>0</v>
      </c>
      <c r="FX44" s="177">
        <f t="shared" si="86"/>
        <v>0</v>
      </c>
      <c r="GA44" s="177">
        <f t="shared" si="87"/>
        <v>0</v>
      </c>
      <c r="GD44" s="177">
        <f t="shared" si="88"/>
        <v>0</v>
      </c>
      <c r="GG44" s="177">
        <f t="shared" si="89"/>
        <v>0</v>
      </c>
      <c r="GJ44" s="177">
        <f t="shared" si="90"/>
        <v>0</v>
      </c>
      <c r="GM44" s="177">
        <f t="shared" si="91"/>
        <v>0</v>
      </c>
      <c r="GN44" s="22">
        <f t="shared" si="92"/>
        <v>0</v>
      </c>
      <c r="GO44" s="21">
        <f t="shared" si="93"/>
        <v>0</v>
      </c>
      <c r="GP44" s="177">
        <f t="shared" si="94"/>
        <v>0</v>
      </c>
      <c r="GS44" s="177">
        <f t="shared" si="95"/>
        <v>0</v>
      </c>
      <c r="GT44" s="22">
        <f t="shared" si="96"/>
        <v>0</v>
      </c>
      <c r="GU44" s="21">
        <f t="shared" si="97"/>
        <v>0</v>
      </c>
      <c r="GV44" s="177">
        <f t="shared" si="98"/>
        <v>0</v>
      </c>
      <c r="GY44" s="177">
        <f t="shared" si="99"/>
        <v>0</v>
      </c>
      <c r="HB44" s="177">
        <f t="shared" si="100"/>
        <v>0</v>
      </c>
      <c r="HC44" s="22">
        <f t="shared" si="101"/>
        <v>0</v>
      </c>
      <c r="HD44" s="21">
        <f t="shared" si="102"/>
        <v>0</v>
      </c>
      <c r="HE44" s="177">
        <f t="shared" si="103"/>
        <v>0</v>
      </c>
      <c r="HF44" s="22"/>
      <c r="HH44" s="177">
        <f t="shared" si="104"/>
        <v>0</v>
      </c>
      <c r="HK44" s="177">
        <f t="shared" si="105"/>
        <v>0</v>
      </c>
      <c r="HL44" s="22">
        <f t="shared" si="106"/>
        <v>0</v>
      </c>
      <c r="HM44" s="21">
        <f t="shared" si="107"/>
        <v>0</v>
      </c>
      <c r="HN44" s="177">
        <f t="shared" si="108"/>
        <v>0</v>
      </c>
      <c r="HQ44" s="177">
        <f t="shared" si="109"/>
        <v>0</v>
      </c>
      <c r="HT44" s="177">
        <f t="shared" si="110"/>
        <v>0</v>
      </c>
      <c r="HU44" s="22">
        <f t="shared" si="111"/>
        <v>0</v>
      </c>
      <c r="HV44" s="21">
        <f t="shared" si="112"/>
        <v>0</v>
      </c>
      <c r="HW44" s="177">
        <f t="shared" si="113"/>
        <v>0</v>
      </c>
      <c r="HZ44" s="177">
        <f t="shared" si="114"/>
        <v>0</v>
      </c>
      <c r="IA44" s="22">
        <f t="shared" si="846"/>
        <v>0</v>
      </c>
      <c r="IB44" s="21">
        <f t="shared" si="847"/>
        <v>0</v>
      </c>
      <c r="IC44" s="177">
        <f t="shared" si="117"/>
        <v>0</v>
      </c>
      <c r="ID44" s="22">
        <f t="shared" si="848"/>
        <v>0</v>
      </c>
      <c r="IE44" s="21">
        <f t="shared" si="849"/>
        <v>0</v>
      </c>
      <c r="IF44" s="177">
        <f t="shared" si="850"/>
        <v>0</v>
      </c>
      <c r="IG44" s="22"/>
      <c r="II44" s="177">
        <f t="shared" si="119"/>
        <v>0</v>
      </c>
      <c r="IL44" s="177">
        <f t="shared" si="120"/>
        <v>0</v>
      </c>
      <c r="IM44" s="22"/>
      <c r="IO44" s="177">
        <f t="shared" si="121"/>
        <v>0</v>
      </c>
      <c r="IP44" s="22">
        <f t="shared" si="122"/>
        <v>0</v>
      </c>
      <c r="IQ44" s="21">
        <f t="shared" si="123"/>
        <v>0</v>
      </c>
      <c r="IR44" s="177">
        <f t="shared" si="124"/>
        <v>0</v>
      </c>
      <c r="IS44" s="22"/>
      <c r="IU44" s="177">
        <f t="shared" si="125"/>
        <v>0</v>
      </c>
      <c r="IV44" s="22"/>
      <c r="IX44" s="177">
        <f t="shared" si="126"/>
        <v>0</v>
      </c>
      <c r="IY44" s="22"/>
      <c r="JA44" s="177">
        <f t="shared" si="127"/>
        <v>0</v>
      </c>
      <c r="JB44" s="22"/>
      <c r="JD44" s="177">
        <f t="shared" si="128"/>
        <v>0</v>
      </c>
      <c r="JE44" s="21">
        <f t="shared" si="129"/>
        <v>0</v>
      </c>
      <c r="JF44" s="21">
        <f t="shared" si="129"/>
        <v>0</v>
      </c>
      <c r="JG44" s="177">
        <f t="shared" si="130"/>
        <v>0</v>
      </c>
      <c r="JH44" s="22">
        <f t="shared" si="131"/>
        <v>0</v>
      </c>
      <c r="JI44" s="21">
        <f t="shared" si="132"/>
        <v>0</v>
      </c>
      <c r="JJ44" s="177">
        <f t="shared" si="133"/>
        <v>0</v>
      </c>
      <c r="JM44" s="177">
        <f t="shared" si="134"/>
        <v>0</v>
      </c>
      <c r="JP44" s="177">
        <f t="shared" si="135"/>
        <v>0</v>
      </c>
      <c r="JS44" s="177">
        <f t="shared" si="136"/>
        <v>0</v>
      </c>
      <c r="JT44" s="22"/>
      <c r="JV44" s="177">
        <f t="shared" si="137"/>
        <v>0</v>
      </c>
      <c r="JW44" s="22"/>
      <c r="JY44" s="177">
        <f t="shared" si="138"/>
        <v>0</v>
      </c>
      <c r="JZ44" s="22">
        <f t="shared" si="139"/>
        <v>0</v>
      </c>
      <c r="KA44" s="21">
        <f t="shared" si="140"/>
        <v>0</v>
      </c>
      <c r="KB44" s="177">
        <f t="shared" si="141"/>
        <v>0</v>
      </c>
      <c r="KE44" s="177">
        <f t="shared" si="142"/>
        <v>0</v>
      </c>
      <c r="KH44" s="177">
        <f t="shared" si="143"/>
        <v>0</v>
      </c>
      <c r="KI44" s="22">
        <f t="shared" si="851"/>
        <v>0</v>
      </c>
      <c r="KJ44" s="21">
        <f t="shared" si="852"/>
        <v>0</v>
      </c>
      <c r="KK44" s="177">
        <f t="shared" si="853"/>
        <v>0</v>
      </c>
      <c r="KL44" s="22">
        <f t="shared" si="854"/>
        <v>0</v>
      </c>
      <c r="KM44" s="21">
        <f t="shared" si="855"/>
        <v>0</v>
      </c>
      <c r="KN44" s="177">
        <f t="shared" si="720"/>
        <v>0</v>
      </c>
      <c r="KO44" s="115"/>
      <c r="KP44" s="23"/>
      <c r="KQ44" s="177">
        <f t="shared" si="145"/>
        <v>0</v>
      </c>
      <c r="KR44" s="115"/>
      <c r="KS44" s="23"/>
      <c r="KT44" s="177">
        <f t="shared" si="146"/>
        <v>0</v>
      </c>
      <c r="KU44" s="115"/>
      <c r="KV44" s="23"/>
      <c r="KW44" s="177">
        <f t="shared" si="147"/>
        <v>0</v>
      </c>
      <c r="KX44" s="123">
        <f t="shared" si="148"/>
        <v>0</v>
      </c>
      <c r="KY44" s="21">
        <f t="shared" si="160"/>
        <v>0</v>
      </c>
      <c r="KZ44" s="177">
        <f t="shared" si="161"/>
        <v>0</v>
      </c>
      <c r="LA44" s="115"/>
      <c r="LB44" s="23"/>
      <c r="LC44" s="177">
        <f t="shared" si="151"/>
        <v>0</v>
      </c>
      <c r="LD44" s="123">
        <f t="shared" si="152"/>
        <v>0</v>
      </c>
      <c r="LE44" s="21">
        <f t="shared" si="153"/>
        <v>0</v>
      </c>
      <c r="LF44" s="177">
        <f t="shared" si="154"/>
        <v>0</v>
      </c>
      <c r="LG44" s="23"/>
      <c r="LH44" s="23"/>
      <c r="LI44" s="177">
        <f t="shared" si="155"/>
        <v>0</v>
      </c>
      <c r="LJ44" s="115">
        <f t="shared" si="156"/>
        <v>0</v>
      </c>
      <c r="LK44" s="132">
        <f t="shared" si="157"/>
        <v>0</v>
      </c>
      <c r="LL44" s="177">
        <f t="shared" si="158"/>
        <v>0</v>
      </c>
      <c r="LM44" s="115">
        <f t="shared" si="856"/>
        <v>0</v>
      </c>
      <c r="LN44" s="21">
        <f t="shared" si="857"/>
        <v>0</v>
      </c>
      <c r="LO44" s="177">
        <f t="shared" si="858"/>
        <v>0</v>
      </c>
      <c r="LP44" s="22">
        <f t="shared" si="859"/>
        <v>0</v>
      </c>
      <c r="LQ44" s="21">
        <f t="shared" si="860"/>
        <v>0</v>
      </c>
      <c r="LR44" s="177">
        <f t="shared" si="861"/>
        <v>0</v>
      </c>
      <c r="LS44" s="22">
        <f t="shared" si="862"/>
        <v>0</v>
      </c>
      <c r="LT44" s="21">
        <f t="shared" si="863"/>
        <v>0</v>
      </c>
      <c r="LU44" s="177">
        <f t="shared" si="864"/>
        <v>0</v>
      </c>
    </row>
    <row r="45" spans="1:333" s="29" customFormat="1" x14ac:dyDescent="0.25">
      <c r="A45" s="26">
        <v>35</v>
      </c>
      <c r="B45" s="27" t="s">
        <v>206</v>
      </c>
      <c r="C45" s="70" t="s">
        <v>166</v>
      </c>
      <c r="F45" s="178">
        <f>SUM(D45:E45)</f>
        <v>0</v>
      </c>
      <c r="I45" s="200">
        <f t="shared" si="159"/>
        <v>0</v>
      </c>
      <c r="L45" s="200">
        <f t="shared" si="19"/>
        <v>0</v>
      </c>
      <c r="O45" s="200">
        <f t="shared" si="20"/>
        <v>0</v>
      </c>
      <c r="R45" s="200">
        <f t="shared" si="21"/>
        <v>0</v>
      </c>
      <c r="U45" s="200">
        <f t="shared" si="22"/>
        <v>0</v>
      </c>
      <c r="X45" s="200">
        <f t="shared" si="23"/>
        <v>0</v>
      </c>
      <c r="AA45" s="200">
        <f t="shared" si="24"/>
        <v>0</v>
      </c>
      <c r="AB45" s="29">
        <f t="shared" si="833"/>
        <v>0</v>
      </c>
      <c r="AC45" s="29">
        <f t="shared" si="833"/>
        <v>0</v>
      </c>
      <c r="AD45" s="200">
        <f t="shared" si="692"/>
        <v>0</v>
      </c>
      <c r="AG45" s="200">
        <f t="shared" si="25"/>
        <v>0</v>
      </c>
      <c r="AH45" s="29">
        <f t="shared" si="26"/>
        <v>0</v>
      </c>
      <c r="AI45" s="29">
        <f t="shared" si="26"/>
        <v>0</v>
      </c>
      <c r="AJ45" s="200">
        <f t="shared" si="27"/>
        <v>0</v>
      </c>
      <c r="AM45" s="200">
        <f t="shared" si="28"/>
        <v>0</v>
      </c>
      <c r="AP45" s="200">
        <f t="shared" si="29"/>
        <v>0</v>
      </c>
      <c r="AQ45" s="32"/>
      <c r="AS45" s="200">
        <f t="shared" si="30"/>
        <v>0</v>
      </c>
      <c r="AT45" s="32"/>
      <c r="AV45" s="200">
        <f t="shared" si="31"/>
        <v>0</v>
      </c>
      <c r="AY45" s="200">
        <f t="shared" si="32"/>
        <v>0</v>
      </c>
      <c r="BB45" s="200">
        <f t="shared" si="33"/>
        <v>0</v>
      </c>
      <c r="BC45" s="156">
        <f t="shared" si="34"/>
        <v>0</v>
      </c>
      <c r="BD45" s="136">
        <f t="shared" si="35"/>
        <v>0</v>
      </c>
      <c r="BE45" s="200">
        <f t="shared" si="36"/>
        <v>0</v>
      </c>
      <c r="BH45" s="200">
        <f t="shared" si="37"/>
        <v>0</v>
      </c>
      <c r="BK45" s="200">
        <f t="shared" si="38"/>
        <v>0</v>
      </c>
      <c r="BN45" s="200">
        <f t="shared" si="39"/>
        <v>0</v>
      </c>
      <c r="BQ45" s="200">
        <f t="shared" si="40"/>
        <v>0</v>
      </c>
      <c r="BT45" s="200">
        <f t="shared" si="41"/>
        <v>0</v>
      </c>
      <c r="BW45" s="200">
        <f t="shared" si="42"/>
        <v>0</v>
      </c>
      <c r="BZ45" s="200">
        <f t="shared" si="43"/>
        <v>0</v>
      </c>
      <c r="CC45" s="200">
        <f t="shared" si="44"/>
        <v>0</v>
      </c>
      <c r="CD45" s="30">
        <f t="shared" si="45"/>
        <v>0</v>
      </c>
      <c r="CE45" s="29">
        <f t="shared" si="46"/>
        <v>0</v>
      </c>
      <c r="CF45" s="200">
        <f t="shared" si="46"/>
        <v>0</v>
      </c>
      <c r="CI45" s="200">
        <f t="shared" si="47"/>
        <v>0</v>
      </c>
      <c r="CL45" s="200">
        <f t="shared" si="48"/>
        <v>0</v>
      </c>
      <c r="CO45" s="200">
        <f t="shared" si="49"/>
        <v>0</v>
      </c>
      <c r="CR45" s="200">
        <f t="shared" si="50"/>
        <v>0</v>
      </c>
      <c r="CS45" s="30">
        <f t="shared" si="51"/>
        <v>0</v>
      </c>
      <c r="CT45" s="29">
        <f t="shared" si="52"/>
        <v>0</v>
      </c>
      <c r="CU45" s="200">
        <f t="shared" si="52"/>
        <v>0</v>
      </c>
      <c r="CX45" s="200">
        <f t="shared" si="53"/>
        <v>0</v>
      </c>
      <c r="DA45" s="200">
        <f t="shared" si="54"/>
        <v>0</v>
      </c>
      <c r="DD45" s="200">
        <f t="shared" si="55"/>
        <v>0</v>
      </c>
      <c r="DG45" s="200">
        <f t="shared" si="56"/>
        <v>0</v>
      </c>
      <c r="DJ45" s="200">
        <f t="shared" si="57"/>
        <v>0</v>
      </c>
      <c r="DK45" s="30">
        <f t="shared" si="58"/>
        <v>0</v>
      </c>
      <c r="DL45" s="29">
        <f t="shared" si="59"/>
        <v>0</v>
      </c>
      <c r="DM45" s="200">
        <f t="shared" si="59"/>
        <v>0</v>
      </c>
      <c r="DP45" s="200">
        <f t="shared" si="60"/>
        <v>0</v>
      </c>
      <c r="DS45" s="200">
        <f t="shared" si="61"/>
        <v>0</v>
      </c>
      <c r="DV45" s="200">
        <f t="shared" si="62"/>
        <v>0</v>
      </c>
      <c r="DW45" s="29">
        <f t="shared" si="834"/>
        <v>0</v>
      </c>
      <c r="DX45" s="29">
        <f t="shared" si="835"/>
        <v>0</v>
      </c>
      <c r="DY45" s="200">
        <f t="shared" si="836"/>
        <v>0</v>
      </c>
      <c r="EB45" s="200">
        <f t="shared" si="64"/>
        <v>0</v>
      </c>
      <c r="EE45" s="200">
        <f t="shared" si="65"/>
        <v>0</v>
      </c>
      <c r="EH45" s="200">
        <f t="shared" si="66"/>
        <v>0</v>
      </c>
      <c r="EK45" s="200">
        <f t="shared" si="67"/>
        <v>0</v>
      </c>
      <c r="EN45" s="200">
        <f t="shared" si="68"/>
        <v>0</v>
      </c>
      <c r="EO45" s="30">
        <f t="shared" si="837"/>
        <v>0</v>
      </c>
      <c r="EP45" s="29">
        <f t="shared" si="838"/>
        <v>0</v>
      </c>
      <c r="EQ45" s="200">
        <f t="shared" si="71"/>
        <v>0</v>
      </c>
      <c r="ET45" s="200">
        <f t="shared" si="72"/>
        <v>0</v>
      </c>
      <c r="EW45" s="200">
        <f t="shared" si="73"/>
        <v>0</v>
      </c>
      <c r="EZ45" s="200">
        <f t="shared" si="74"/>
        <v>0</v>
      </c>
      <c r="FC45" s="200">
        <f t="shared" si="75"/>
        <v>0</v>
      </c>
      <c r="FD45" s="30">
        <f t="shared" si="839"/>
        <v>0</v>
      </c>
      <c r="FE45" s="29">
        <f t="shared" si="840"/>
        <v>0</v>
      </c>
      <c r="FF45" s="200">
        <f t="shared" si="78"/>
        <v>0</v>
      </c>
      <c r="FI45" s="200">
        <f t="shared" si="79"/>
        <v>0</v>
      </c>
      <c r="FJ45" s="30">
        <f t="shared" si="841"/>
        <v>0</v>
      </c>
      <c r="FK45" s="29">
        <f t="shared" si="80"/>
        <v>0</v>
      </c>
      <c r="FL45" s="200">
        <f t="shared" si="81"/>
        <v>0</v>
      </c>
      <c r="FO45" s="200">
        <f t="shared" si="82"/>
        <v>0</v>
      </c>
      <c r="FP45" s="30">
        <f t="shared" si="842"/>
        <v>0</v>
      </c>
      <c r="FQ45" s="29">
        <f t="shared" si="843"/>
        <v>0</v>
      </c>
      <c r="FR45" s="200">
        <f t="shared" si="85"/>
        <v>0</v>
      </c>
      <c r="FS45" s="30">
        <f t="shared" si="844"/>
        <v>0</v>
      </c>
      <c r="FT45" s="29">
        <f t="shared" si="845"/>
        <v>0</v>
      </c>
      <c r="FU45" s="200">
        <f t="shared" si="704"/>
        <v>0</v>
      </c>
      <c r="FX45" s="200">
        <f t="shared" si="86"/>
        <v>0</v>
      </c>
      <c r="GA45" s="200">
        <f t="shared" si="87"/>
        <v>0</v>
      </c>
      <c r="GD45" s="200">
        <f t="shared" si="88"/>
        <v>0</v>
      </c>
      <c r="GG45" s="200">
        <f t="shared" si="89"/>
        <v>0</v>
      </c>
      <c r="GJ45" s="200">
        <f t="shared" si="90"/>
        <v>0</v>
      </c>
      <c r="GM45" s="200">
        <f t="shared" si="91"/>
        <v>0</v>
      </c>
      <c r="GN45" s="30">
        <f t="shared" si="92"/>
        <v>0</v>
      </c>
      <c r="GO45" s="29">
        <f t="shared" si="93"/>
        <v>0</v>
      </c>
      <c r="GP45" s="200">
        <f t="shared" si="94"/>
        <v>0</v>
      </c>
      <c r="GS45" s="200">
        <f t="shared" si="95"/>
        <v>0</v>
      </c>
      <c r="GT45" s="30">
        <f t="shared" si="96"/>
        <v>0</v>
      </c>
      <c r="GU45" s="29">
        <f t="shared" si="97"/>
        <v>0</v>
      </c>
      <c r="GV45" s="200">
        <f t="shared" si="98"/>
        <v>0</v>
      </c>
      <c r="GY45" s="200">
        <f t="shared" si="99"/>
        <v>0</v>
      </c>
      <c r="HB45" s="200">
        <f t="shared" si="100"/>
        <v>0</v>
      </c>
      <c r="HC45" s="30">
        <f t="shared" si="101"/>
        <v>0</v>
      </c>
      <c r="HD45" s="29">
        <f t="shared" si="102"/>
        <v>0</v>
      </c>
      <c r="HE45" s="200">
        <f t="shared" si="103"/>
        <v>0</v>
      </c>
      <c r="HF45" s="30"/>
      <c r="HH45" s="200">
        <f t="shared" si="104"/>
        <v>0</v>
      </c>
      <c r="HK45" s="200">
        <f t="shared" si="105"/>
        <v>0</v>
      </c>
      <c r="HL45" s="30">
        <f t="shared" si="106"/>
        <v>0</v>
      </c>
      <c r="HM45" s="29">
        <f t="shared" si="107"/>
        <v>0</v>
      </c>
      <c r="HN45" s="200">
        <f t="shared" si="108"/>
        <v>0</v>
      </c>
      <c r="HQ45" s="200">
        <f t="shared" si="109"/>
        <v>0</v>
      </c>
      <c r="HT45" s="200">
        <f t="shared" si="110"/>
        <v>0</v>
      </c>
      <c r="HU45" s="30">
        <f t="shared" si="111"/>
        <v>0</v>
      </c>
      <c r="HV45" s="29">
        <f t="shared" si="112"/>
        <v>0</v>
      </c>
      <c r="HW45" s="200">
        <f t="shared" si="113"/>
        <v>0</v>
      </c>
      <c r="HZ45" s="200">
        <f t="shared" si="114"/>
        <v>0</v>
      </c>
      <c r="IA45" s="30">
        <f t="shared" si="846"/>
        <v>0</v>
      </c>
      <c r="IB45" s="29">
        <f t="shared" si="847"/>
        <v>0</v>
      </c>
      <c r="IC45" s="200">
        <f t="shared" si="117"/>
        <v>0</v>
      </c>
      <c r="ID45" s="30">
        <f t="shared" si="848"/>
        <v>0</v>
      </c>
      <c r="IE45" s="29">
        <f t="shared" si="849"/>
        <v>0</v>
      </c>
      <c r="IF45" s="200">
        <f t="shared" si="850"/>
        <v>0</v>
      </c>
      <c r="IG45" s="30"/>
      <c r="II45" s="200">
        <f t="shared" si="119"/>
        <v>0</v>
      </c>
      <c r="IL45" s="200">
        <f t="shared" si="120"/>
        <v>0</v>
      </c>
      <c r="IM45" s="30"/>
      <c r="IO45" s="200">
        <f t="shared" si="121"/>
        <v>0</v>
      </c>
      <c r="IP45" s="30">
        <f t="shared" si="122"/>
        <v>0</v>
      </c>
      <c r="IQ45" s="29">
        <f t="shared" si="123"/>
        <v>0</v>
      </c>
      <c r="IR45" s="200">
        <f t="shared" si="124"/>
        <v>0</v>
      </c>
      <c r="IS45" s="30"/>
      <c r="IU45" s="200">
        <f t="shared" si="125"/>
        <v>0</v>
      </c>
      <c r="IV45" s="30"/>
      <c r="IX45" s="200">
        <f t="shared" si="126"/>
        <v>0</v>
      </c>
      <c r="IY45" s="30"/>
      <c r="JA45" s="200">
        <f t="shared" si="127"/>
        <v>0</v>
      </c>
      <c r="JB45" s="30"/>
      <c r="JD45" s="200">
        <f t="shared" si="128"/>
        <v>0</v>
      </c>
      <c r="JE45" s="29">
        <f t="shared" si="129"/>
        <v>0</v>
      </c>
      <c r="JF45" s="29">
        <f t="shared" si="129"/>
        <v>0</v>
      </c>
      <c r="JG45" s="200">
        <f t="shared" si="130"/>
        <v>0</v>
      </c>
      <c r="JH45" s="30">
        <f t="shared" si="131"/>
        <v>0</v>
      </c>
      <c r="JI45" s="29">
        <f t="shared" si="132"/>
        <v>0</v>
      </c>
      <c r="JJ45" s="200">
        <f t="shared" si="133"/>
        <v>0</v>
      </c>
      <c r="JM45" s="200">
        <f t="shared" si="134"/>
        <v>0</v>
      </c>
      <c r="JP45" s="200">
        <f t="shared" si="135"/>
        <v>0</v>
      </c>
      <c r="JS45" s="200">
        <f t="shared" si="136"/>
        <v>0</v>
      </c>
      <c r="JT45" s="30"/>
      <c r="JV45" s="200">
        <f t="shared" si="137"/>
        <v>0</v>
      </c>
      <c r="JW45" s="30"/>
      <c r="JY45" s="200">
        <f t="shared" si="138"/>
        <v>0</v>
      </c>
      <c r="JZ45" s="30">
        <f t="shared" si="139"/>
        <v>0</v>
      </c>
      <c r="KA45" s="29">
        <f t="shared" si="140"/>
        <v>0</v>
      </c>
      <c r="KB45" s="200">
        <f t="shared" si="141"/>
        <v>0</v>
      </c>
      <c r="KC45" s="29">
        <v>2310000</v>
      </c>
      <c r="KE45" s="200">
        <f t="shared" si="142"/>
        <v>2310000</v>
      </c>
      <c r="KH45" s="200">
        <f t="shared" si="143"/>
        <v>0</v>
      </c>
      <c r="KI45" s="30">
        <f t="shared" si="851"/>
        <v>2310000</v>
      </c>
      <c r="KJ45" s="29">
        <f t="shared" si="852"/>
        <v>0</v>
      </c>
      <c r="KK45" s="200">
        <f t="shared" si="853"/>
        <v>2310000</v>
      </c>
      <c r="KL45" s="30">
        <f t="shared" si="854"/>
        <v>2310000</v>
      </c>
      <c r="KM45" s="29">
        <f t="shared" si="855"/>
        <v>0</v>
      </c>
      <c r="KN45" s="200">
        <f t="shared" si="720"/>
        <v>2310000</v>
      </c>
      <c r="KO45" s="116"/>
      <c r="KP45" s="31"/>
      <c r="KQ45" s="200">
        <f t="shared" si="145"/>
        <v>0</v>
      </c>
      <c r="KR45" s="116"/>
      <c r="KS45" s="31"/>
      <c r="KT45" s="200">
        <f t="shared" si="146"/>
        <v>0</v>
      </c>
      <c r="KU45" s="116"/>
      <c r="KV45" s="31"/>
      <c r="KW45" s="200">
        <f t="shared" si="147"/>
        <v>0</v>
      </c>
      <c r="KX45" s="141">
        <f t="shared" si="148"/>
        <v>0</v>
      </c>
      <c r="KY45" s="136">
        <f t="shared" si="160"/>
        <v>0</v>
      </c>
      <c r="KZ45" s="200">
        <f t="shared" si="161"/>
        <v>0</v>
      </c>
      <c r="LA45" s="116"/>
      <c r="LB45" s="31"/>
      <c r="LC45" s="200">
        <f t="shared" si="151"/>
        <v>0</v>
      </c>
      <c r="LD45" s="141">
        <f t="shared" si="152"/>
        <v>0</v>
      </c>
      <c r="LE45" s="136">
        <f t="shared" si="153"/>
        <v>0</v>
      </c>
      <c r="LF45" s="200">
        <f t="shared" si="154"/>
        <v>0</v>
      </c>
      <c r="LG45" s="116"/>
      <c r="LH45" s="31"/>
      <c r="LI45" s="200">
        <f t="shared" si="155"/>
        <v>0</v>
      </c>
      <c r="LJ45" s="130">
        <f t="shared" si="156"/>
        <v>0</v>
      </c>
      <c r="LK45" s="147">
        <f t="shared" si="157"/>
        <v>0</v>
      </c>
      <c r="LL45" s="200">
        <f t="shared" si="158"/>
        <v>0</v>
      </c>
      <c r="LM45" s="130">
        <f t="shared" si="856"/>
        <v>0</v>
      </c>
      <c r="LN45" s="29">
        <f t="shared" si="857"/>
        <v>0</v>
      </c>
      <c r="LO45" s="200">
        <f t="shared" si="858"/>
        <v>0</v>
      </c>
      <c r="LP45" s="30">
        <f t="shared" si="859"/>
        <v>2310000</v>
      </c>
      <c r="LQ45" s="29">
        <f t="shared" si="860"/>
        <v>0</v>
      </c>
      <c r="LR45" s="200">
        <f t="shared" si="861"/>
        <v>2310000</v>
      </c>
      <c r="LS45" s="30">
        <f t="shared" si="862"/>
        <v>2310000</v>
      </c>
      <c r="LT45" s="29">
        <f t="shared" si="863"/>
        <v>0</v>
      </c>
      <c r="LU45" s="200">
        <f t="shared" si="864"/>
        <v>2310000</v>
      </c>
    </row>
    <row r="46" spans="1:333" s="40" customFormat="1" x14ac:dyDescent="0.25">
      <c r="A46" s="33">
        <v>36</v>
      </c>
      <c r="B46" s="34" t="s">
        <v>207</v>
      </c>
      <c r="C46" s="71" t="s">
        <v>167</v>
      </c>
      <c r="D46" s="36"/>
      <c r="E46" s="36"/>
      <c r="F46" s="178">
        <f t="shared" ref="F46:F49" si="865">SUM(D46:E46)</f>
        <v>0</v>
      </c>
      <c r="G46" s="36"/>
      <c r="H46" s="36"/>
      <c r="I46" s="201">
        <f t="shared" si="159"/>
        <v>0</v>
      </c>
      <c r="J46" s="36"/>
      <c r="K46" s="36"/>
      <c r="L46" s="201">
        <f t="shared" si="19"/>
        <v>0</v>
      </c>
      <c r="M46" s="36"/>
      <c r="N46" s="36"/>
      <c r="O46" s="201">
        <f t="shared" si="20"/>
        <v>0</v>
      </c>
      <c r="P46" s="36"/>
      <c r="Q46" s="36"/>
      <c r="R46" s="201">
        <f t="shared" si="21"/>
        <v>0</v>
      </c>
      <c r="S46" s="36"/>
      <c r="T46" s="36"/>
      <c r="U46" s="201">
        <f t="shared" si="22"/>
        <v>0</v>
      </c>
      <c r="V46" s="36"/>
      <c r="W46" s="36"/>
      <c r="X46" s="201">
        <f t="shared" si="23"/>
        <v>0</v>
      </c>
      <c r="Y46" s="36"/>
      <c r="Z46" s="36"/>
      <c r="AA46" s="201">
        <f t="shared" si="24"/>
        <v>0</v>
      </c>
      <c r="AB46" s="36">
        <f t="shared" si="833"/>
        <v>0</v>
      </c>
      <c r="AC46" s="36">
        <f t="shared" si="833"/>
        <v>0</v>
      </c>
      <c r="AD46" s="201">
        <f t="shared" si="692"/>
        <v>0</v>
      </c>
      <c r="AE46" s="36"/>
      <c r="AF46" s="36"/>
      <c r="AG46" s="201">
        <f t="shared" si="25"/>
        <v>0</v>
      </c>
      <c r="AH46" s="36">
        <f t="shared" si="26"/>
        <v>0</v>
      </c>
      <c r="AI46" s="36">
        <f t="shared" si="26"/>
        <v>0</v>
      </c>
      <c r="AJ46" s="201">
        <f t="shared" si="27"/>
        <v>0</v>
      </c>
      <c r="AK46" s="36"/>
      <c r="AL46" s="36"/>
      <c r="AM46" s="201">
        <f t="shared" si="28"/>
        <v>0</v>
      </c>
      <c r="AN46" s="36"/>
      <c r="AO46" s="36"/>
      <c r="AP46" s="201">
        <f t="shared" si="29"/>
        <v>0</v>
      </c>
      <c r="AQ46" s="39"/>
      <c r="AR46" s="36"/>
      <c r="AS46" s="201">
        <f t="shared" si="30"/>
        <v>0</v>
      </c>
      <c r="AT46" s="39"/>
      <c r="AU46" s="36"/>
      <c r="AV46" s="201">
        <f t="shared" si="31"/>
        <v>0</v>
      </c>
      <c r="AW46" s="36"/>
      <c r="AX46" s="36"/>
      <c r="AY46" s="201">
        <f t="shared" si="32"/>
        <v>0</v>
      </c>
      <c r="AZ46" s="36"/>
      <c r="BA46" s="36"/>
      <c r="BB46" s="201">
        <f t="shared" si="33"/>
        <v>0</v>
      </c>
      <c r="BC46" s="39">
        <f t="shared" si="34"/>
        <v>0</v>
      </c>
      <c r="BD46" s="36">
        <f t="shared" si="35"/>
        <v>0</v>
      </c>
      <c r="BE46" s="201">
        <f t="shared" si="36"/>
        <v>0</v>
      </c>
      <c r="BF46" s="36"/>
      <c r="BG46" s="36"/>
      <c r="BH46" s="201">
        <f t="shared" si="37"/>
        <v>0</v>
      </c>
      <c r="BI46" s="36"/>
      <c r="BJ46" s="36"/>
      <c r="BK46" s="201">
        <f t="shared" si="38"/>
        <v>0</v>
      </c>
      <c r="BL46" s="36"/>
      <c r="BM46" s="36"/>
      <c r="BN46" s="201">
        <f t="shared" si="39"/>
        <v>0</v>
      </c>
      <c r="BO46" s="36"/>
      <c r="BP46" s="36"/>
      <c r="BQ46" s="201">
        <f t="shared" si="40"/>
        <v>0</v>
      </c>
      <c r="BR46" s="36"/>
      <c r="BS46" s="36"/>
      <c r="BT46" s="201">
        <f t="shared" si="41"/>
        <v>0</v>
      </c>
      <c r="BU46" s="36"/>
      <c r="BV46" s="36"/>
      <c r="BW46" s="201">
        <f t="shared" si="42"/>
        <v>0</v>
      </c>
      <c r="BX46" s="36"/>
      <c r="BY46" s="36"/>
      <c r="BZ46" s="201">
        <f t="shared" si="43"/>
        <v>0</v>
      </c>
      <c r="CA46" s="36"/>
      <c r="CB46" s="36"/>
      <c r="CC46" s="201">
        <f t="shared" si="44"/>
        <v>0</v>
      </c>
      <c r="CD46" s="37">
        <f t="shared" si="45"/>
        <v>0</v>
      </c>
      <c r="CE46" s="36">
        <f t="shared" si="46"/>
        <v>0</v>
      </c>
      <c r="CF46" s="201">
        <f t="shared" si="46"/>
        <v>0</v>
      </c>
      <c r="CG46" s="36"/>
      <c r="CH46" s="36"/>
      <c r="CI46" s="201">
        <f t="shared" si="47"/>
        <v>0</v>
      </c>
      <c r="CJ46" s="36"/>
      <c r="CK46" s="36"/>
      <c r="CL46" s="201">
        <f t="shared" si="48"/>
        <v>0</v>
      </c>
      <c r="CM46" s="36"/>
      <c r="CN46" s="36"/>
      <c r="CO46" s="201">
        <f t="shared" si="49"/>
        <v>0</v>
      </c>
      <c r="CP46" s="36"/>
      <c r="CQ46" s="36"/>
      <c r="CR46" s="201">
        <f t="shared" si="50"/>
        <v>0</v>
      </c>
      <c r="CS46" s="37">
        <f t="shared" si="51"/>
        <v>0</v>
      </c>
      <c r="CT46" s="36">
        <f t="shared" si="52"/>
        <v>0</v>
      </c>
      <c r="CU46" s="201">
        <f t="shared" si="52"/>
        <v>0</v>
      </c>
      <c r="CV46" s="36"/>
      <c r="CW46" s="36"/>
      <c r="CX46" s="201">
        <f t="shared" si="53"/>
        <v>0</v>
      </c>
      <c r="CY46" s="36"/>
      <c r="CZ46" s="36"/>
      <c r="DA46" s="201">
        <f t="shared" si="54"/>
        <v>0</v>
      </c>
      <c r="DB46" s="36"/>
      <c r="DC46" s="36"/>
      <c r="DD46" s="201">
        <f t="shared" si="55"/>
        <v>0</v>
      </c>
      <c r="DE46" s="36"/>
      <c r="DF46" s="36"/>
      <c r="DG46" s="201">
        <f t="shared" si="56"/>
        <v>0</v>
      </c>
      <c r="DH46" s="36"/>
      <c r="DI46" s="36"/>
      <c r="DJ46" s="201">
        <f t="shared" si="57"/>
        <v>0</v>
      </c>
      <c r="DK46" s="37">
        <f t="shared" si="58"/>
        <v>0</v>
      </c>
      <c r="DL46" s="36">
        <f t="shared" si="59"/>
        <v>0</v>
      </c>
      <c r="DM46" s="201">
        <f t="shared" si="59"/>
        <v>0</v>
      </c>
      <c r="DN46" s="36"/>
      <c r="DO46" s="36"/>
      <c r="DP46" s="201">
        <f t="shared" si="60"/>
        <v>0</v>
      </c>
      <c r="DQ46" s="36"/>
      <c r="DR46" s="36"/>
      <c r="DS46" s="201">
        <f t="shared" si="61"/>
        <v>0</v>
      </c>
      <c r="DT46" s="36"/>
      <c r="DU46" s="36"/>
      <c r="DV46" s="201">
        <f t="shared" si="62"/>
        <v>0</v>
      </c>
      <c r="DW46" s="36">
        <f t="shared" si="834"/>
        <v>0</v>
      </c>
      <c r="DX46" s="36">
        <f t="shared" si="835"/>
        <v>0</v>
      </c>
      <c r="DY46" s="201">
        <f t="shared" si="836"/>
        <v>0</v>
      </c>
      <c r="DZ46" s="36"/>
      <c r="EA46" s="36"/>
      <c r="EB46" s="201">
        <f t="shared" si="64"/>
        <v>0</v>
      </c>
      <c r="EC46" s="36"/>
      <c r="ED46" s="36"/>
      <c r="EE46" s="201">
        <f t="shared" si="65"/>
        <v>0</v>
      </c>
      <c r="EF46" s="36"/>
      <c r="EG46" s="36"/>
      <c r="EH46" s="201">
        <f t="shared" si="66"/>
        <v>0</v>
      </c>
      <c r="EI46" s="36"/>
      <c r="EJ46" s="36"/>
      <c r="EK46" s="201">
        <f t="shared" si="67"/>
        <v>0</v>
      </c>
      <c r="EL46" s="36"/>
      <c r="EM46" s="36"/>
      <c r="EN46" s="201">
        <f t="shared" si="68"/>
        <v>0</v>
      </c>
      <c r="EO46" s="37">
        <f t="shared" si="837"/>
        <v>0</v>
      </c>
      <c r="EP46" s="36">
        <f t="shared" si="838"/>
        <v>0</v>
      </c>
      <c r="EQ46" s="201">
        <f t="shared" si="71"/>
        <v>0</v>
      </c>
      <c r="ER46" s="36"/>
      <c r="ES46" s="36"/>
      <c r="ET46" s="201">
        <f t="shared" si="72"/>
        <v>0</v>
      </c>
      <c r="EU46" s="36"/>
      <c r="EV46" s="36"/>
      <c r="EW46" s="201">
        <f t="shared" si="73"/>
        <v>0</v>
      </c>
      <c r="EX46" s="36"/>
      <c r="EY46" s="36"/>
      <c r="EZ46" s="201">
        <f t="shared" si="74"/>
        <v>0</v>
      </c>
      <c r="FA46" s="36"/>
      <c r="FB46" s="36"/>
      <c r="FC46" s="201">
        <f t="shared" si="75"/>
        <v>0</v>
      </c>
      <c r="FD46" s="37">
        <f t="shared" si="839"/>
        <v>0</v>
      </c>
      <c r="FE46" s="36">
        <f t="shared" si="840"/>
        <v>0</v>
      </c>
      <c r="FF46" s="201">
        <f t="shared" si="78"/>
        <v>0</v>
      </c>
      <c r="FG46" s="36"/>
      <c r="FH46" s="36"/>
      <c r="FI46" s="201">
        <f t="shared" si="79"/>
        <v>0</v>
      </c>
      <c r="FJ46" s="37">
        <f t="shared" si="841"/>
        <v>0</v>
      </c>
      <c r="FK46" s="36">
        <f t="shared" si="80"/>
        <v>0</v>
      </c>
      <c r="FL46" s="201">
        <f t="shared" si="81"/>
        <v>0</v>
      </c>
      <c r="FM46" s="36"/>
      <c r="FN46" s="36"/>
      <c r="FO46" s="201">
        <f t="shared" si="82"/>
        <v>0</v>
      </c>
      <c r="FP46" s="37">
        <f t="shared" si="842"/>
        <v>0</v>
      </c>
      <c r="FQ46" s="36">
        <f t="shared" si="843"/>
        <v>0</v>
      </c>
      <c r="FR46" s="201">
        <f t="shared" si="85"/>
        <v>0</v>
      </c>
      <c r="FS46" s="37">
        <f t="shared" si="844"/>
        <v>0</v>
      </c>
      <c r="FT46" s="36">
        <f t="shared" si="845"/>
        <v>0</v>
      </c>
      <c r="FU46" s="201">
        <f t="shared" si="704"/>
        <v>0</v>
      </c>
      <c r="FV46" s="36"/>
      <c r="FW46" s="36"/>
      <c r="FX46" s="201">
        <f t="shared" si="86"/>
        <v>0</v>
      </c>
      <c r="FY46" s="36"/>
      <c r="FZ46" s="36"/>
      <c r="GA46" s="201">
        <f t="shared" si="87"/>
        <v>0</v>
      </c>
      <c r="GB46" s="36"/>
      <c r="GC46" s="36"/>
      <c r="GD46" s="201">
        <f t="shared" si="88"/>
        <v>0</v>
      </c>
      <c r="GE46" s="36"/>
      <c r="GF46" s="36"/>
      <c r="GG46" s="201">
        <f t="shared" si="89"/>
        <v>0</v>
      </c>
      <c r="GH46" s="36"/>
      <c r="GI46" s="36"/>
      <c r="GJ46" s="201">
        <f t="shared" si="90"/>
        <v>0</v>
      </c>
      <c r="GK46" s="36"/>
      <c r="GL46" s="36"/>
      <c r="GM46" s="201">
        <f t="shared" si="91"/>
        <v>0</v>
      </c>
      <c r="GN46" s="37">
        <f t="shared" si="92"/>
        <v>0</v>
      </c>
      <c r="GO46" s="36">
        <f t="shared" si="93"/>
        <v>0</v>
      </c>
      <c r="GP46" s="201">
        <f t="shared" si="94"/>
        <v>0</v>
      </c>
      <c r="GQ46" s="36"/>
      <c r="GR46" s="36"/>
      <c r="GS46" s="201">
        <f t="shared" si="95"/>
        <v>0</v>
      </c>
      <c r="GT46" s="37">
        <f t="shared" si="96"/>
        <v>0</v>
      </c>
      <c r="GU46" s="36">
        <f t="shared" si="97"/>
        <v>0</v>
      </c>
      <c r="GV46" s="201">
        <f t="shared" si="98"/>
        <v>0</v>
      </c>
      <c r="GW46" s="36"/>
      <c r="GX46" s="36"/>
      <c r="GY46" s="201">
        <f t="shared" si="99"/>
        <v>0</v>
      </c>
      <c r="GZ46" s="36"/>
      <c r="HA46" s="36"/>
      <c r="HB46" s="201">
        <f t="shared" si="100"/>
        <v>0</v>
      </c>
      <c r="HC46" s="37">
        <f t="shared" si="101"/>
        <v>0</v>
      </c>
      <c r="HD46" s="36">
        <f t="shared" si="102"/>
        <v>0</v>
      </c>
      <c r="HE46" s="201">
        <f t="shared" si="103"/>
        <v>0</v>
      </c>
      <c r="HF46" s="37"/>
      <c r="HG46" s="36"/>
      <c r="HH46" s="201">
        <f t="shared" si="104"/>
        <v>0</v>
      </c>
      <c r="HI46" s="36"/>
      <c r="HJ46" s="36"/>
      <c r="HK46" s="201">
        <f t="shared" si="105"/>
        <v>0</v>
      </c>
      <c r="HL46" s="37">
        <f t="shared" si="106"/>
        <v>0</v>
      </c>
      <c r="HM46" s="36">
        <f t="shared" si="107"/>
        <v>0</v>
      </c>
      <c r="HN46" s="201">
        <f t="shared" si="108"/>
        <v>0</v>
      </c>
      <c r="HO46" s="36"/>
      <c r="HP46" s="36"/>
      <c r="HQ46" s="201">
        <f t="shared" si="109"/>
        <v>0</v>
      </c>
      <c r="HR46" s="36"/>
      <c r="HS46" s="36"/>
      <c r="HT46" s="201">
        <f t="shared" si="110"/>
        <v>0</v>
      </c>
      <c r="HU46" s="37">
        <f t="shared" si="111"/>
        <v>0</v>
      </c>
      <c r="HV46" s="36">
        <f t="shared" si="112"/>
        <v>0</v>
      </c>
      <c r="HW46" s="201">
        <f t="shared" si="113"/>
        <v>0</v>
      </c>
      <c r="HX46" s="36"/>
      <c r="HY46" s="36"/>
      <c r="HZ46" s="201">
        <f t="shared" si="114"/>
        <v>0</v>
      </c>
      <c r="IA46" s="37">
        <f t="shared" si="846"/>
        <v>0</v>
      </c>
      <c r="IB46" s="36">
        <f t="shared" si="847"/>
        <v>0</v>
      </c>
      <c r="IC46" s="201">
        <f t="shared" si="117"/>
        <v>0</v>
      </c>
      <c r="ID46" s="37">
        <f t="shared" si="848"/>
        <v>0</v>
      </c>
      <c r="IE46" s="36">
        <f t="shared" si="849"/>
        <v>0</v>
      </c>
      <c r="IF46" s="201">
        <f t="shared" si="850"/>
        <v>0</v>
      </c>
      <c r="IG46" s="37"/>
      <c r="IH46" s="36"/>
      <c r="II46" s="201">
        <f t="shared" si="119"/>
        <v>0</v>
      </c>
      <c r="IJ46" s="36"/>
      <c r="IK46" s="36"/>
      <c r="IL46" s="201">
        <f t="shared" si="120"/>
        <v>0</v>
      </c>
      <c r="IM46" s="37"/>
      <c r="IN46" s="36"/>
      <c r="IO46" s="201">
        <f t="shared" si="121"/>
        <v>0</v>
      </c>
      <c r="IP46" s="37">
        <f t="shared" si="122"/>
        <v>0</v>
      </c>
      <c r="IQ46" s="36">
        <f t="shared" si="123"/>
        <v>0</v>
      </c>
      <c r="IR46" s="201">
        <f t="shared" si="124"/>
        <v>0</v>
      </c>
      <c r="IS46" s="37"/>
      <c r="IT46" s="36"/>
      <c r="IU46" s="201">
        <f t="shared" si="125"/>
        <v>0</v>
      </c>
      <c r="IV46" s="37"/>
      <c r="IW46" s="36"/>
      <c r="IX46" s="201">
        <f t="shared" si="126"/>
        <v>0</v>
      </c>
      <c r="IY46" s="37"/>
      <c r="IZ46" s="36"/>
      <c r="JA46" s="201">
        <f t="shared" si="127"/>
        <v>0</v>
      </c>
      <c r="JB46" s="37"/>
      <c r="JC46" s="36"/>
      <c r="JD46" s="201">
        <f t="shared" si="128"/>
        <v>0</v>
      </c>
      <c r="JE46" s="36">
        <f t="shared" si="129"/>
        <v>0</v>
      </c>
      <c r="JF46" s="36">
        <f t="shared" si="129"/>
        <v>0</v>
      </c>
      <c r="JG46" s="201">
        <f t="shared" si="130"/>
        <v>0</v>
      </c>
      <c r="JH46" s="37">
        <f t="shared" si="131"/>
        <v>0</v>
      </c>
      <c r="JI46" s="36">
        <f t="shared" si="132"/>
        <v>0</v>
      </c>
      <c r="JJ46" s="201">
        <f t="shared" si="133"/>
        <v>0</v>
      </c>
      <c r="JK46" s="36"/>
      <c r="JL46" s="36"/>
      <c r="JM46" s="201">
        <f t="shared" si="134"/>
        <v>0</v>
      </c>
      <c r="JN46" s="36"/>
      <c r="JO46" s="36"/>
      <c r="JP46" s="201">
        <f t="shared" si="135"/>
        <v>0</v>
      </c>
      <c r="JQ46" s="36"/>
      <c r="JR46" s="36"/>
      <c r="JS46" s="201">
        <f t="shared" si="136"/>
        <v>0</v>
      </c>
      <c r="JT46" s="37"/>
      <c r="JU46" s="36"/>
      <c r="JV46" s="201">
        <f t="shared" si="137"/>
        <v>0</v>
      </c>
      <c r="JW46" s="37"/>
      <c r="JX46" s="36"/>
      <c r="JY46" s="201">
        <f t="shared" si="138"/>
        <v>0</v>
      </c>
      <c r="JZ46" s="37">
        <f t="shared" si="139"/>
        <v>0</v>
      </c>
      <c r="KA46" s="36">
        <f t="shared" si="140"/>
        <v>0</v>
      </c>
      <c r="KB46" s="201">
        <f t="shared" si="141"/>
        <v>0</v>
      </c>
      <c r="KC46" s="36">
        <v>8591918</v>
      </c>
      <c r="KD46" s="36"/>
      <c r="KE46" s="201">
        <f t="shared" si="142"/>
        <v>8591918</v>
      </c>
      <c r="KF46" s="36"/>
      <c r="KG46" s="36"/>
      <c r="KH46" s="201">
        <f t="shared" si="143"/>
        <v>0</v>
      </c>
      <c r="KI46" s="37">
        <f t="shared" si="851"/>
        <v>8591918</v>
      </c>
      <c r="KJ46" s="36">
        <f t="shared" si="852"/>
        <v>0</v>
      </c>
      <c r="KK46" s="201">
        <f t="shared" si="853"/>
        <v>8591918</v>
      </c>
      <c r="KL46" s="37">
        <f t="shared" si="854"/>
        <v>8591918</v>
      </c>
      <c r="KM46" s="36">
        <f t="shared" si="855"/>
        <v>0</v>
      </c>
      <c r="KN46" s="201">
        <f t="shared" si="720"/>
        <v>8591918</v>
      </c>
      <c r="KO46" s="117"/>
      <c r="KP46" s="38"/>
      <c r="KQ46" s="201">
        <f t="shared" si="145"/>
        <v>0</v>
      </c>
      <c r="KR46" s="117"/>
      <c r="KS46" s="38"/>
      <c r="KT46" s="201">
        <f t="shared" si="146"/>
        <v>0</v>
      </c>
      <c r="KU46" s="117"/>
      <c r="KV46" s="38"/>
      <c r="KW46" s="201">
        <f t="shared" si="147"/>
        <v>0</v>
      </c>
      <c r="KX46" s="112">
        <f t="shared" si="148"/>
        <v>0</v>
      </c>
      <c r="KY46" s="36">
        <f t="shared" si="160"/>
        <v>0</v>
      </c>
      <c r="KZ46" s="201">
        <f t="shared" si="161"/>
        <v>0</v>
      </c>
      <c r="LA46" s="117"/>
      <c r="LB46" s="38"/>
      <c r="LC46" s="201">
        <f t="shared" si="151"/>
        <v>0</v>
      </c>
      <c r="LD46" s="112">
        <f t="shared" si="152"/>
        <v>0</v>
      </c>
      <c r="LE46" s="36">
        <f t="shared" si="153"/>
        <v>0</v>
      </c>
      <c r="LF46" s="201">
        <f t="shared" si="154"/>
        <v>0</v>
      </c>
      <c r="LG46" s="117"/>
      <c r="LH46" s="38"/>
      <c r="LI46" s="201">
        <f t="shared" si="155"/>
        <v>0</v>
      </c>
      <c r="LJ46" s="117">
        <f t="shared" si="156"/>
        <v>0</v>
      </c>
      <c r="LK46" s="148">
        <f t="shared" si="157"/>
        <v>0</v>
      </c>
      <c r="LL46" s="201">
        <f t="shared" si="158"/>
        <v>0</v>
      </c>
      <c r="LM46" s="117">
        <f t="shared" si="856"/>
        <v>0</v>
      </c>
      <c r="LN46" s="36">
        <f t="shared" si="857"/>
        <v>0</v>
      </c>
      <c r="LO46" s="201">
        <f t="shared" si="858"/>
        <v>0</v>
      </c>
      <c r="LP46" s="37">
        <f t="shared" si="859"/>
        <v>8591918</v>
      </c>
      <c r="LQ46" s="36">
        <f t="shared" si="860"/>
        <v>0</v>
      </c>
      <c r="LR46" s="201">
        <f t="shared" si="861"/>
        <v>8591918</v>
      </c>
      <c r="LS46" s="37">
        <f t="shared" si="862"/>
        <v>8591918</v>
      </c>
      <c r="LT46" s="36">
        <f t="shared" si="863"/>
        <v>0</v>
      </c>
      <c r="LU46" s="201">
        <f t="shared" si="864"/>
        <v>8591918</v>
      </c>
    </row>
    <row r="47" spans="1:333" s="40" customFormat="1" x14ac:dyDescent="0.25">
      <c r="A47" s="33">
        <v>37</v>
      </c>
      <c r="B47" s="34" t="s">
        <v>208</v>
      </c>
      <c r="C47" s="71" t="s">
        <v>168</v>
      </c>
      <c r="D47" s="36"/>
      <c r="E47" s="36"/>
      <c r="F47" s="178">
        <f t="shared" si="865"/>
        <v>0</v>
      </c>
      <c r="G47" s="36"/>
      <c r="H47" s="36"/>
      <c r="I47" s="201">
        <f t="shared" si="159"/>
        <v>0</v>
      </c>
      <c r="J47" s="36"/>
      <c r="K47" s="36"/>
      <c r="L47" s="201">
        <f t="shared" si="19"/>
        <v>0</v>
      </c>
      <c r="M47" s="36"/>
      <c r="N47" s="36"/>
      <c r="O47" s="201">
        <f t="shared" si="20"/>
        <v>0</v>
      </c>
      <c r="P47" s="36"/>
      <c r="Q47" s="36"/>
      <c r="R47" s="201">
        <f t="shared" si="21"/>
        <v>0</v>
      </c>
      <c r="S47" s="36"/>
      <c r="T47" s="36"/>
      <c r="U47" s="201">
        <f t="shared" si="22"/>
        <v>0</v>
      </c>
      <c r="V47" s="36"/>
      <c r="W47" s="36"/>
      <c r="X47" s="201">
        <f t="shared" si="23"/>
        <v>0</v>
      </c>
      <c r="Y47" s="36"/>
      <c r="Z47" s="36"/>
      <c r="AA47" s="201">
        <f t="shared" si="24"/>
        <v>0</v>
      </c>
      <c r="AB47" s="36">
        <f t="shared" si="833"/>
        <v>0</v>
      </c>
      <c r="AC47" s="36">
        <f t="shared" si="833"/>
        <v>0</v>
      </c>
      <c r="AD47" s="201">
        <f t="shared" si="692"/>
        <v>0</v>
      </c>
      <c r="AE47" s="36"/>
      <c r="AF47" s="36"/>
      <c r="AG47" s="201">
        <f t="shared" si="25"/>
        <v>0</v>
      </c>
      <c r="AH47" s="36">
        <f t="shared" si="26"/>
        <v>0</v>
      </c>
      <c r="AI47" s="36">
        <f t="shared" si="26"/>
        <v>0</v>
      </c>
      <c r="AJ47" s="201">
        <f t="shared" si="27"/>
        <v>0</v>
      </c>
      <c r="AK47" s="36"/>
      <c r="AL47" s="36"/>
      <c r="AM47" s="201">
        <f t="shared" si="28"/>
        <v>0</v>
      </c>
      <c r="AN47" s="36"/>
      <c r="AO47" s="36"/>
      <c r="AP47" s="201">
        <f t="shared" si="29"/>
        <v>0</v>
      </c>
      <c r="AQ47" s="39"/>
      <c r="AR47" s="36"/>
      <c r="AS47" s="201">
        <f t="shared" si="30"/>
        <v>0</v>
      </c>
      <c r="AT47" s="39"/>
      <c r="AU47" s="36"/>
      <c r="AV47" s="201">
        <f t="shared" si="31"/>
        <v>0</v>
      </c>
      <c r="AW47" s="36"/>
      <c r="AX47" s="36"/>
      <c r="AY47" s="201">
        <f t="shared" si="32"/>
        <v>0</v>
      </c>
      <c r="AZ47" s="36"/>
      <c r="BA47" s="36"/>
      <c r="BB47" s="201">
        <f t="shared" si="33"/>
        <v>0</v>
      </c>
      <c r="BC47" s="39">
        <f t="shared" si="34"/>
        <v>0</v>
      </c>
      <c r="BD47" s="36">
        <f t="shared" si="35"/>
        <v>0</v>
      </c>
      <c r="BE47" s="201">
        <f t="shared" si="36"/>
        <v>0</v>
      </c>
      <c r="BF47" s="36"/>
      <c r="BG47" s="36"/>
      <c r="BH47" s="201">
        <f t="shared" si="37"/>
        <v>0</v>
      </c>
      <c r="BI47" s="36"/>
      <c r="BJ47" s="36"/>
      <c r="BK47" s="201">
        <f t="shared" si="38"/>
        <v>0</v>
      </c>
      <c r="BL47" s="36"/>
      <c r="BM47" s="36"/>
      <c r="BN47" s="201">
        <f t="shared" si="39"/>
        <v>0</v>
      </c>
      <c r="BO47" s="36"/>
      <c r="BP47" s="36"/>
      <c r="BQ47" s="201">
        <f t="shared" si="40"/>
        <v>0</v>
      </c>
      <c r="BR47" s="36"/>
      <c r="BS47" s="36"/>
      <c r="BT47" s="201">
        <f t="shared" si="41"/>
        <v>0</v>
      </c>
      <c r="BU47" s="36"/>
      <c r="BV47" s="36"/>
      <c r="BW47" s="201">
        <f t="shared" si="42"/>
        <v>0</v>
      </c>
      <c r="BX47" s="36"/>
      <c r="BY47" s="36"/>
      <c r="BZ47" s="201">
        <f t="shared" si="43"/>
        <v>0</v>
      </c>
      <c r="CA47" s="36"/>
      <c r="CB47" s="36"/>
      <c r="CC47" s="201">
        <f t="shared" si="44"/>
        <v>0</v>
      </c>
      <c r="CD47" s="37">
        <f t="shared" si="45"/>
        <v>0</v>
      </c>
      <c r="CE47" s="36">
        <f t="shared" si="46"/>
        <v>0</v>
      </c>
      <c r="CF47" s="201">
        <f t="shared" si="46"/>
        <v>0</v>
      </c>
      <c r="CG47" s="36"/>
      <c r="CH47" s="36"/>
      <c r="CI47" s="201">
        <f t="shared" si="47"/>
        <v>0</v>
      </c>
      <c r="CJ47" s="36"/>
      <c r="CK47" s="36"/>
      <c r="CL47" s="201">
        <f t="shared" si="48"/>
        <v>0</v>
      </c>
      <c r="CM47" s="36"/>
      <c r="CN47" s="36"/>
      <c r="CO47" s="201">
        <f t="shared" si="49"/>
        <v>0</v>
      </c>
      <c r="CP47" s="36"/>
      <c r="CQ47" s="36"/>
      <c r="CR47" s="201">
        <f t="shared" si="50"/>
        <v>0</v>
      </c>
      <c r="CS47" s="37">
        <f t="shared" si="51"/>
        <v>0</v>
      </c>
      <c r="CT47" s="36">
        <f t="shared" si="52"/>
        <v>0</v>
      </c>
      <c r="CU47" s="201">
        <f t="shared" si="52"/>
        <v>0</v>
      </c>
      <c r="CV47" s="36"/>
      <c r="CW47" s="36"/>
      <c r="CX47" s="201">
        <f t="shared" si="53"/>
        <v>0</v>
      </c>
      <c r="CY47" s="36"/>
      <c r="CZ47" s="36"/>
      <c r="DA47" s="201">
        <f t="shared" si="54"/>
        <v>0</v>
      </c>
      <c r="DB47" s="36"/>
      <c r="DC47" s="36"/>
      <c r="DD47" s="201">
        <f t="shared" si="55"/>
        <v>0</v>
      </c>
      <c r="DE47" s="36"/>
      <c r="DF47" s="36"/>
      <c r="DG47" s="201">
        <f t="shared" si="56"/>
        <v>0</v>
      </c>
      <c r="DH47" s="36"/>
      <c r="DI47" s="36"/>
      <c r="DJ47" s="201">
        <f t="shared" si="57"/>
        <v>0</v>
      </c>
      <c r="DK47" s="37">
        <f t="shared" si="58"/>
        <v>0</v>
      </c>
      <c r="DL47" s="36">
        <f t="shared" si="59"/>
        <v>0</v>
      </c>
      <c r="DM47" s="201">
        <f t="shared" si="59"/>
        <v>0</v>
      </c>
      <c r="DN47" s="36"/>
      <c r="DO47" s="36"/>
      <c r="DP47" s="201">
        <f t="shared" si="60"/>
        <v>0</v>
      </c>
      <c r="DQ47" s="36"/>
      <c r="DR47" s="36"/>
      <c r="DS47" s="201">
        <f t="shared" si="61"/>
        <v>0</v>
      </c>
      <c r="DT47" s="36"/>
      <c r="DU47" s="36"/>
      <c r="DV47" s="201">
        <f t="shared" si="62"/>
        <v>0</v>
      </c>
      <c r="DW47" s="36">
        <f t="shared" si="834"/>
        <v>0</v>
      </c>
      <c r="DX47" s="36">
        <f t="shared" si="835"/>
        <v>0</v>
      </c>
      <c r="DY47" s="201">
        <f t="shared" si="836"/>
        <v>0</v>
      </c>
      <c r="DZ47" s="36"/>
      <c r="EA47" s="36"/>
      <c r="EB47" s="201">
        <f t="shared" si="64"/>
        <v>0</v>
      </c>
      <c r="EC47" s="36"/>
      <c r="ED47" s="36"/>
      <c r="EE47" s="201">
        <f t="shared" si="65"/>
        <v>0</v>
      </c>
      <c r="EF47" s="36"/>
      <c r="EG47" s="36"/>
      <c r="EH47" s="201">
        <f t="shared" si="66"/>
        <v>0</v>
      </c>
      <c r="EI47" s="36"/>
      <c r="EJ47" s="36"/>
      <c r="EK47" s="201">
        <f t="shared" si="67"/>
        <v>0</v>
      </c>
      <c r="EL47" s="36"/>
      <c r="EM47" s="36"/>
      <c r="EN47" s="201">
        <f t="shared" si="68"/>
        <v>0</v>
      </c>
      <c r="EO47" s="37">
        <f t="shared" si="837"/>
        <v>0</v>
      </c>
      <c r="EP47" s="36">
        <f t="shared" si="838"/>
        <v>0</v>
      </c>
      <c r="EQ47" s="201">
        <f t="shared" si="71"/>
        <v>0</v>
      </c>
      <c r="ER47" s="36"/>
      <c r="ES47" s="36"/>
      <c r="ET47" s="201">
        <f t="shared" si="72"/>
        <v>0</v>
      </c>
      <c r="EU47" s="36"/>
      <c r="EV47" s="36"/>
      <c r="EW47" s="201">
        <f t="shared" si="73"/>
        <v>0</v>
      </c>
      <c r="EX47" s="36"/>
      <c r="EY47" s="36"/>
      <c r="EZ47" s="201">
        <f t="shared" si="74"/>
        <v>0</v>
      </c>
      <c r="FA47" s="36"/>
      <c r="FB47" s="36"/>
      <c r="FC47" s="201">
        <f t="shared" si="75"/>
        <v>0</v>
      </c>
      <c r="FD47" s="37">
        <f t="shared" si="839"/>
        <v>0</v>
      </c>
      <c r="FE47" s="36">
        <f t="shared" si="840"/>
        <v>0</v>
      </c>
      <c r="FF47" s="201">
        <f t="shared" si="78"/>
        <v>0</v>
      </c>
      <c r="FG47" s="36"/>
      <c r="FH47" s="36"/>
      <c r="FI47" s="201">
        <f t="shared" si="79"/>
        <v>0</v>
      </c>
      <c r="FJ47" s="37">
        <f t="shared" si="841"/>
        <v>0</v>
      </c>
      <c r="FK47" s="36">
        <f t="shared" si="80"/>
        <v>0</v>
      </c>
      <c r="FL47" s="201">
        <f t="shared" si="81"/>
        <v>0</v>
      </c>
      <c r="FM47" s="36"/>
      <c r="FN47" s="36"/>
      <c r="FO47" s="201">
        <f t="shared" si="82"/>
        <v>0</v>
      </c>
      <c r="FP47" s="37">
        <f t="shared" si="842"/>
        <v>0</v>
      </c>
      <c r="FQ47" s="36">
        <f t="shared" si="843"/>
        <v>0</v>
      </c>
      <c r="FR47" s="201">
        <f t="shared" si="85"/>
        <v>0</v>
      </c>
      <c r="FS47" s="37">
        <f t="shared" si="844"/>
        <v>0</v>
      </c>
      <c r="FT47" s="36">
        <f t="shared" si="845"/>
        <v>0</v>
      </c>
      <c r="FU47" s="201">
        <f t="shared" si="704"/>
        <v>0</v>
      </c>
      <c r="FV47" s="36"/>
      <c r="FW47" s="36"/>
      <c r="FX47" s="201">
        <f t="shared" si="86"/>
        <v>0</v>
      </c>
      <c r="FY47" s="36"/>
      <c r="FZ47" s="36"/>
      <c r="GA47" s="201">
        <f t="shared" si="87"/>
        <v>0</v>
      </c>
      <c r="GB47" s="36"/>
      <c r="GC47" s="36"/>
      <c r="GD47" s="201">
        <f t="shared" si="88"/>
        <v>0</v>
      </c>
      <c r="GE47" s="36"/>
      <c r="GF47" s="36"/>
      <c r="GG47" s="201">
        <f t="shared" si="89"/>
        <v>0</v>
      </c>
      <c r="GH47" s="36"/>
      <c r="GI47" s="36"/>
      <c r="GJ47" s="201">
        <f t="shared" si="90"/>
        <v>0</v>
      </c>
      <c r="GK47" s="36"/>
      <c r="GL47" s="36"/>
      <c r="GM47" s="201">
        <f t="shared" si="91"/>
        <v>0</v>
      </c>
      <c r="GN47" s="37">
        <f t="shared" si="92"/>
        <v>0</v>
      </c>
      <c r="GO47" s="36">
        <f t="shared" si="93"/>
        <v>0</v>
      </c>
      <c r="GP47" s="201">
        <f t="shared" si="94"/>
        <v>0</v>
      </c>
      <c r="GQ47" s="36"/>
      <c r="GR47" s="36"/>
      <c r="GS47" s="201">
        <f t="shared" si="95"/>
        <v>0</v>
      </c>
      <c r="GT47" s="37">
        <f t="shared" si="96"/>
        <v>0</v>
      </c>
      <c r="GU47" s="36">
        <f t="shared" si="97"/>
        <v>0</v>
      </c>
      <c r="GV47" s="201">
        <f t="shared" si="98"/>
        <v>0</v>
      </c>
      <c r="GW47" s="36"/>
      <c r="GX47" s="36"/>
      <c r="GY47" s="201">
        <f t="shared" si="99"/>
        <v>0</v>
      </c>
      <c r="GZ47" s="36"/>
      <c r="HA47" s="36"/>
      <c r="HB47" s="201">
        <f t="shared" si="100"/>
        <v>0</v>
      </c>
      <c r="HC47" s="37">
        <f t="shared" si="101"/>
        <v>0</v>
      </c>
      <c r="HD47" s="36">
        <f t="shared" si="102"/>
        <v>0</v>
      </c>
      <c r="HE47" s="201">
        <f t="shared" si="103"/>
        <v>0</v>
      </c>
      <c r="HF47" s="37"/>
      <c r="HG47" s="36"/>
      <c r="HH47" s="201">
        <f t="shared" si="104"/>
        <v>0</v>
      </c>
      <c r="HI47" s="36"/>
      <c r="HJ47" s="36"/>
      <c r="HK47" s="201">
        <f t="shared" si="105"/>
        <v>0</v>
      </c>
      <c r="HL47" s="37">
        <f t="shared" si="106"/>
        <v>0</v>
      </c>
      <c r="HM47" s="36">
        <f t="shared" si="107"/>
        <v>0</v>
      </c>
      <c r="HN47" s="201">
        <f t="shared" si="108"/>
        <v>0</v>
      </c>
      <c r="HO47" s="36"/>
      <c r="HP47" s="36"/>
      <c r="HQ47" s="201">
        <f t="shared" si="109"/>
        <v>0</v>
      </c>
      <c r="HR47" s="36"/>
      <c r="HS47" s="36"/>
      <c r="HT47" s="201">
        <f t="shared" si="110"/>
        <v>0</v>
      </c>
      <c r="HU47" s="37">
        <f t="shared" si="111"/>
        <v>0</v>
      </c>
      <c r="HV47" s="36">
        <f t="shared" si="112"/>
        <v>0</v>
      </c>
      <c r="HW47" s="201">
        <f t="shared" si="113"/>
        <v>0</v>
      </c>
      <c r="HX47" s="36"/>
      <c r="HY47" s="36"/>
      <c r="HZ47" s="201">
        <f t="shared" si="114"/>
        <v>0</v>
      </c>
      <c r="IA47" s="37">
        <f t="shared" si="846"/>
        <v>0</v>
      </c>
      <c r="IB47" s="36">
        <f t="shared" si="847"/>
        <v>0</v>
      </c>
      <c r="IC47" s="201">
        <f t="shared" si="117"/>
        <v>0</v>
      </c>
      <c r="ID47" s="37">
        <f t="shared" si="848"/>
        <v>0</v>
      </c>
      <c r="IE47" s="36">
        <f t="shared" si="849"/>
        <v>0</v>
      </c>
      <c r="IF47" s="201">
        <f t="shared" si="850"/>
        <v>0</v>
      </c>
      <c r="IG47" s="37"/>
      <c r="IH47" s="36"/>
      <c r="II47" s="201">
        <f t="shared" si="119"/>
        <v>0</v>
      </c>
      <c r="IJ47" s="36"/>
      <c r="IK47" s="36"/>
      <c r="IL47" s="201">
        <f t="shared" si="120"/>
        <v>0</v>
      </c>
      <c r="IM47" s="37"/>
      <c r="IN47" s="36"/>
      <c r="IO47" s="201">
        <f t="shared" si="121"/>
        <v>0</v>
      </c>
      <c r="IP47" s="37">
        <f t="shared" si="122"/>
        <v>0</v>
      </c>
      <c r="IQ47" s="36">
        <f t="shared" si="123"/>
        <v>0</v>
      </c>
      <c r="IR47" s="201">
        <f t="shared" si="124"/>
        <v>0</v>
      </c>
      <c r="IS47" s="37"/>
      <c r="IT47" s="36"/>
      <c r="IU47" s="201">
        <f t="shared" si="125"/>
        <v>0</v>
      </c>
      <c r="IV47" s="37"/>
      <c r="IW47" s="36"/>
      <c r="IX47" s="201">
        <f t="shared" si="126"/>
        <v>0</v>
      </c>
      <c r="IY47" s="37"/>
      <c r="IZ47" s="36"/>
      <c r="JA47" s="201">
        <f t="shared" si="127"/>
        <v>0</v>
      </c>
      <c r="JB47" s="37"/>
      <c r="JC47" s="36"/>
      <c r="JD47" s="201">
        <f t="shared" si="128"/>
        <v>0</v>
      </c>
      <c r="JE47" s="36">
        <f t="shared" si="129"/>
        <v>0</v>
      </c>
      <c r="JF47" s="36">
        <f t="shared" si="129"/>
        <v>0</v>
      </c>
      <c r="JG47" s="201">
        <f t="shared" si="130"/>
        <v>0</v>
      </c>
      <c r="JH47" s="37">
        <f t="shared" si="131"/>
        <v>0</v>
      </c>
      <c r="JI47" s="36">
        <f t="shared" si="132"/>
        <v>0</v>
      </c>
      <c r="JJ47" s="201">
        <f t="shared" si="133"/>
        <v>0</v>
      </c>
      <c r="JK47" s="36"/>
      <c r="JL47" s="36"/>
      <c r="JM47" s="201">
        <f t="shared" si="134"/>
        <v>0</v>
      </c>
      <c r="JN47" s="36"/>
      <c r="JO47" s="36"/>
      <c r="JP47" s="201">
        <f t="shared" si="135"/>
        <v>0</v>
      </c>
      <c r="JQ47" s="36"/>
      <c r="JR47" s="36"/>
      <c r="JS47" s="201">
        <f t="shared" si="136"/>
        <v>0</v>
      </c>
      <c r="JT47" s="37"/>
      <c r="JU47" s="36"/>
      <c r="JV47" s="201">
        <f t="shared" si="137"/>
        <v>0</v>
      </c>
      <c r="JW47" s="37"/>
      <c r="JX47" s="36"/>
      <c r="JY47" s="201">
        <f t="shared" si="138"/>
        <v>0</v>
      </c>
      <c r="JZ47" s="37">
        <f t="shared" si="139"/>
        <v>0</v>
      </c>
      <c r="KA47" s="36">
        <f t="shared" si="140"/>
        <v>0</v>
      </c>
      <c r="KB47" s="201">
        <f t="shared" si="141"/>
        <v>0</v>
      </c>
      <c r="KC47" s="36">
        <v>1600000</v>
      </c>
      <c r="KD47" s="36"/>
      <c r="KE47" s="201">
        <f t="shared" si="142"/>
        <v>1600000</v>
      </c>
      <c r="KF47" s="36"/>
      <c r="KG47" s="36"/>
      <c r="KH47" s="201">
        <f t="shared" si="143"/>
        <v>0</v>
      </c>
      <c r="KI47" s="37">
        <f t="shared" si="851"/>
        <v>1600000</v>
      </c>
      <c r="KJ47" s="36">
        <f t="shared" si="852"/>
        <v>0</v>
      </c>
      <c r="KK47" s="201">
        <f t="shared" si="853"/>
        <v>1600000</v>
      </c>
      <c r="KL47" s="37">
        <f t="shared" si="854"/>
        <v>1600000</v>
      </c>
      <c r="KM47" s="36">
        <f t="shared" si="855"/>
        <v>0</v>
      </c>
      <c r="KN47" s="201">
        <f t="shared" si="720"/>
        <v>1600000</v>
      </c>
      <c r="KO47" s="117"/>
      <c r="KP47" s="38"/>
      <c r="KQ47" s="201">
        <f t="shared" si="145"/>
        <v>0</v>
      </c>
      <c r="KR47" s="117"/>
      <c r="KS47" s="38"/>
      <c r="KT47" s="201">
        <f t="shared" si="146"/>
        <v>0</v>
      </c>
      <c r="KU47" s="117"/>
      <c r="KV47" s="38"/>
      <c r="KW47" s="201">
        <f t="shared" si="147"/>
        <v>0</v>
      </c>
      <c r="KX47" s="112">
        <f t="shared" si="148"/>
        <v>0</v>
      </c>
      <c r="KY47" s="36">
        <f t="shared" si="160"/>
        <v>0</v>
      </c>
      <c r="KZ47" s="201">
        <f t="shared" si="161"/>
        <v>0</v>
      </c>
      <c r="LA47" s="117"/>
      <c r="LB47" s="38"/>
      <c r="LC47" s="201">
        <f t="shared" si="151"/>
        <v>0</v>
      </c>
      <c r="LD47" s="112">
        <f t="shared" si="152"/>
        <v>0</v>
      </c>
      <c r="LE47" s="36">
        <f t="shared" si="153"/>
        <v>0</v>
      </c>
      <c r="LF47" s="201">
        <f t="shared" si="154"/>
        <v>0</v>
      </c>
      <c r="LG47" s="117"/>
      <c r="LH47" s="38"/>
      <c r="LI47" s="201">
        <f t="shared" si="155"/>
        <v>0</v>
      </c>
      <c r="LJ47" s="117">
        <f t="shared" si="156"/>
        <v>0</v>
      </c>
      <c r="LK47" s="148">
        <f t="shared" si="157"/>
        <v>0</v>
      </c>
      <c r="LL47" s="201">
        <f t="shared" si="158"/>
        <v>0</v>
      </c>
      <c r="LM47" s="117">
        <f t="shared" si="856"/>
        <v>0</v>
      </c>
      <c r="LN47" s="36">
        <f t="shared" si="857"/>
        <v>0</v>
      </c>
      <c r="LO47" s="201">
        <f t="shared" si="858"/>
        <v>0</v>
      </c>
      <c r="LP47" s="37">
        <f t="shared" si="859"/>
        <v>1600000</v>
      </c>
      <c r="LQ47" s="36">
        <f t="shared" si="860"/>
        <v>0</v>
      </c>
      <c r="LR47" s="201">
        <f t="shared" si="861"/>
        <v>1600000</v>
      </c>
      <c r="LS47" s="37">
        <f t="shared" si="862"/>
        <v>1600000</v>
      </c>
      <c r="LT47" s="36">
        <f t="shared" si="863"/>
        <v>0</v>
      </c>
      <c r="LU47" s="201">
        <f t="shared" si="864"/>
        <v>1600000</v>
      </c>
    </row>
    <row r="48" spans="1:333" s="40" customFormat="1" x14ac:dyDescent="0.25">
      <c r="A48" s="33">
        <v>38</v>
      </c>
      <c r="B48" s="34" t="s">
        <v>209</v>
      </c>
      <c r="C48" s="71" t="s">
        <v>341</v>
      </c>
      <c r="D48" s="36">
        <f>SUM(D46:D47)</f>
        <v>0</v>
      </c>
      <c r="E48" s="36">
        <f>SUM(E46:E47)</f>
        <v>0</v>
      </c>
      <c r="F48" s="178">
        <f t="shared" si="865"/>
        <v>0</v>
      </c>
      <c r="G48" s="36">
        <f>SUM(G46:G47)</f>
        <v>0</v>
      </c>
      <c r="H48" s="36">
        <f>SUM(H46:H47)</f>
        <v>0</v>
      </c>
      <c r="I48" s="201">
        <f t="shared" si="159"/>
        <v>0</v>
      </c>
      <c r="J48" s="36">
        <f>SUM(J46:J47)</f>
        <v>0</v>
      </c>
      <c r="K48" s="36">
        <f>SUM(K46:K47)</f>
        <v>0</v>
      </c>
      <c r="L48" s="201">
        <f t="shared" si="19"/>
        <v>0</v>
      </c>
      <c r="M48" s="36">
        <f>SUM(M46:M47)</f>
        <v>0</v>
      </c>
      <c r="N48" s="36">
        <f>SUM(N46:N47)</f>
        <v>0</v>
      </c>
      <c r="O48" s="201">
        <f t="shared" si="20"/>
        <v>0</v>
      </c>
      <c r="P48" s="36">
        <f>SUM(P46:P47)</f>
        <v>0</v>
      </c>
      <c r="Q48" s="36">
        <f>SUM(Q46:Q47)</f>
        <v>0</v>
      </c>
      <c r="R48" s="201">
        <f t="shared" si="21"/>
        <v>0</v>
      </c>
      <c r="S48" s="36">
        <f>SUM(S46:S47)</f>
        <v>0</v>
      </c>
      <c r="T48" s="36">
        <f>SUM(T46:T47)</f>
        <v>0</v>
      </c>
      <c r="U48" s="201">
        <f t="shared" si="22"/>
        <v>0</v>
      </c>
      <c r="V48" s="36">
        <f>SUM(V46:V47)</f>
        <v>0</v>
      </c>
      <c r="W48" s="36">
        <f>SUM(W46:W47)</f>
        <v>0</v>
      </c>
      <c r="X48" s="201">
        <f t="shared" si="23"/>
        <v>0</v>
      </c>
      <c r="Y48" s="36">
        <f>SUM(Y46:Y47)</f>
        <v>0</v>
      </c>
      <c r="Z48" s="36">
        <f>SUM(Z46:Z47)</f>
        <v>0</v>
      </c>
      <c r="AA48" s="201">
        <f t="shared" si="24"/>
        <v>0</v>
      </c>
      <c r="AB48" s="36">
        <f t="shared" si="833"/>
        <v>0</v>
      </c>
      <c r="AC48" s="36">
        <f t="shared" si="833"/>
        <v>0</v>
      </c>
      <c r="AD48" s="201">
        <f t="shared" si="692"/>
        <v>0</v>
      </c>
      <c r="AE48" s="36">
        <f>SUM(AE46:AE47)</f>
        <v>0</v>
      </c>
      <c r="AF48" s="36">
        <f>SUM(AF46:AF47)</f>
        <v>0</v>
      </c>
      <c r="AG48" s="201">
        <f t="shared" si="25"/>
        <v>0</v>
      </c>
      <c r="AH48" s="36">
        <f t="shared" si="26"/>
        <v>0</v>
      </c>
      <c r="AI48" s="36">
        <f t="shared" si="26"/>
        <v>0</v>
      </c>
      <c r="AJ48" s="201">
        <f t="shared" si="27"/>
        <v>0</v>
      </c>
      <c r="AK48" s="36">
        <f>SUM(AK46:AK47)</f>
        <v>0</v>
      </c>
      <c r="AL48" s="36">
        <f>SUM(AL46:AL47)</f>
        <v>0</v>
      </c>
      <c r="AM48" s="201">
        <f t="shared" si="28"/>
        <v>0</v>
      </c>
      <c r="AN48" s="36">
        <f>SUM(AN46:AN47)</f>
        <v>0</v>
      </c>
      <c r="AO48" s="36">
        <f>SUM(AO46:AO47)</f>
        <v>0</v>
      </c>
      <c r="AP48" s="201">
        <f t="shared" si="29"/>
        <v>0</v>
      </c>
      <c r="AQ48" s="39">
        <f>SUM(AQ46:AQ47)</f>
        <v>0</v>
      </c>
      <c r="AR48" s="36">
        <f>SUM(AR46:AR47)</f>
        <v>0</v>
      </c>
      <c r="AS48" s="201">
        <f t="shared" si="30"/>
        <v>0</v>
      </c>
      <c r="AT48" s="39">
        <f>SUM(AT46:AT47)</f>
        <v>0</v>
      </c>
      <c r="AU48" s="36">
        <f>SUM(AU46:AU47)</f>
        <v>0</v>
      </c>
      <c r="AV48" s="201">
        <f t="shared" si="31"/>
        <v>0</v>
      </c>
      <c r="AW48" s="36">
        <f>SUM(AW46:AW47)</f>
        <v>0</v>
      </c>
      <c r="AX48" s="36">
        <f>SUM(AX46:AX47)</f>
        <v>0</v>
      </c>
      <c r="AY48" s="201">
        <f t="shared" si="32"/>
        <v>0</v>
      </c>
      <c r="AZ48" s="36">
        <f>SUM(AZ46:AZ47)</f>
        <v>0</v>
      </c>
      <c r="BA48" s="36">
        <f>SUM(BA46:BA47)</f>
        <v>0</v>
      </c>
      <c r="BB48" s="201">
        <f t="shared" si="33"/>
        <v>0</v>
      </c>
      <c r="BC48" s="39">
        <f t="shared" si="34"/>
        <v>0</v>
      </c>
      <c r="BD48" s="36">
        <f t="shared" si="35"/>
        <v>0</v>
      </c>
      <c r="BE48" s="201">
        <f t="shared" si="36"/>
        <v>0</v>
      </c>
      <c r="BF48" s="36">
        <f>SUM(BF46:BF47)</f>
        <v>0</v>
      </c>
      <c r="BG48" s="36">
        <f>SUM(BG46:BG47)</f>
        <v>0</v>
      </c>
      <c r="BH48" s="201">
        <f t="shared" si="37"/>
        <v>0</v>
      </c>
      <c r="BI48" s="36">
        <f>SUM(BI46:BI47)</f>
        <v>0</v>
      </c>
      <c r="BJ48" s="36">
        <f>SUM(BJ46:BJ47)</f>
        <v>0</v>
      </c>
      <c r="BK48" s="201">
        <f t="shared" si="38"/>
        <v>0</v>
      </c>
      <c r="BL48" s="36">
        <f>SUM(BL46:BL47)</f>
        <v>0</v>
      </c>
      <c r="BM48" s="36">
        <f>SUM(BM46:BM47)</f>
        <v>0</v>
      </c>
      <c r="BN48" s="201">
        <f t="shared" si="39"/>
        <v>0</v>
      </c>
      <c r="BO48" s="36">
        <f>SUM(BO46:BO47)</f>
        <v>0</v>
      </c>
      <c r="BP48" s="36">
        <f>SUM(BP46:BP47)</f>
        <v>0</v>
      </c>
      <c r="BQ48" s="201">
        <f t="shared" si="40"/>
        <v>0</v>
      </c>
      <c r="BR48" s="36">
        <f>SUM(BR46:BR47)</f>
        <v>0</v>
      </c>
      <c r="BS48" s="36">
        <f>SUM(BS46:BS47)</f>
        <v>0</v>
      </c>
      <c r="BT48" s="201">
        <f t="shared" si="41"/>
        <v>0</v>
      </c>
      <c r="BU48" s="36">
        <f>SUM(BU46:BU47)</f>
        <v>0</v>
      </c>
      <c r="BV48" s="36">
        <f>SUM(BV46:BV47)</f>
        <v>0</v>
      </c>
      <c r="BW48" s="201">
        <f t="shared" si="42"/>
        <v>0</v>
      </c>
      <c r="BX48" s="36">
        <f>SUM(BX46:BX47)</f>
        <v>0</v>
      </c>
      <c r="BY48" s="36">
        <f>SUM(BY46:BY47)</f>
        <v>0</v>
      </c>
      <c r="BZ48" s="201">
        <f t="shared" si="43"/>
        <v>0</v>
      </c>
      <c r="CA48" s="36">
        <f>SUM(CA46:CA47)</f>
        <v>0</v>
      </c>
      <c r="CB48" s="36">
        <f>SUM(CB46:CB47)</f>
        <v>0</v>
      </c>
      <c r="CC48" s="201">
        <f t="shared" si="44"/>
        <v>0</v>
      </c>
      <c r="CD48" s="37">
        <f t="shared" si="45"/>
        <v>0</v>
      </c>
      <c r="CE48" s="36">
        <f t="shared" si="46"/>
        <v>0</v>
      </c>
      <c r="CF48" s="201">
        <f t="shared" si="46"/>
        <v>0</v>
      </c>
      <c r="CG48" s="36">
        <f>SUM(CG46:CG47)</f>
        <v>0</v>
      </c>
      <c r="CH48" s="36">
        <f>SUM(CH46:CH47)</f>
        <v>0</v>
      </c>
      <c r="CI48" s="201">
        <f t="shared" si="47"/>
        <v>0</v>
      </c>
      <c r="CJ48" s="36">
        <f>SUM(CJ46:CJ47)</f>
        <v>0</v>
      </c>
      <c r="CK48" s="36">
        <f>SUM(CK46:CK47)</f>
        <v>0</v>
      </c>
      <c r="CL48" s="201">
        <f t="shared" si="48"/>
        <v>0</v>
      </c>
      <c r="CM48" s="36">
        <f>SUM(CM46:CM47)</f>
        <v>0</v>
      </c>
      <c r="CN48" s="36">
        <f>SUM(CN46:CN47)</f>
        <v>0</v>
      </c>
      <c r="CO48" s="201">
        <f t="shared" si="49"/>
        <v>0</v>
      </c>
      <c r="CP48" s="36">
        <f>SUM(CP46:CP47)</f>
        <v>0</v>
      </c>
      <c r="CQ48" s="36">
        <f>SUM(CQ46:CQ47)</f>
        <v>0</v>
      </c>
      <c r="CR48" s="201">
        <f t="shared" si="50"/>
        <v>0</v>
      </c>
      <c r="CS48" s="37">
        <f t="shared" si="51"/>
        <v>0</v>
      </c>
      <c r="CT48" s="36">
        <f t="shared" si="52"/>
        <v>0</v>
      </c>
      <c r="CU48" s="201">
        <f t="shared" si="52"/>
        <v>0</v>
      </c>
      <c r="CV48" s="36"/>
      <c r="CW48" s="36"/>
      <c r="CX48" s="201">
        <f t="shared" si="53"/>
        <v>0</v>
      </c>
      <c r="CY48" s="36"/>
      <c r="CZ48" s="36"/>
      <c r="DA48" s="201">
        <f t="shared" si="54"/>
        <v>0</v>
      </c>
      <c r="DB48" s="36"/>
      <c r="DC48" s="36"/>
      <c r="DD48" s="201">
        <f t="shared" si="55"/>
        <v>0</v>
      </c>
      <c r="DE48" s="36"/>
      <c r="DF48" s="36"/>
      <c r="DG48" s="201">
        <f t="shared" si="56"/>
        <v>0</v>
      </c>
      <c r="DH48" s="36"/>
      <c r="DI48" s="36"/>
      <c r="DJ48" s="201">
        <f t="shared" si="57"/>
        <v>0</v>
      </c>
      <c r="DK48" s="37">
        <f t="shared" si="58"/>
        <v>0</v>
      </c>
      <c r="DL48" s="36">
        <f t="shared" si="59"/>
        <v>0</v>
      </c>
      <c r="DM48" s="201">
        <f t="shared" si="59"/>
        <v>0</v>
      </c>
      <c r="DN48" s="36"/>
      <c r="DO48" s="36"/>
      <c r="DP48" s="201">
        <f t="shared" si="60"/>
        <v>0</v>
      </c>
      <c r="DQ48" s="36"/>
      <c r="DR48" s="36"/>
      <c r="DS48" s="201">
        <f t="shared" si="61"/>
        <v>0</v>
      </c>
      <c r="DT48" s="36"/>
      <c r="DU48" s="36"/>
      <c r="DV48" s="201">
        <f t="shared" si="62"/>
        <v>0</v>
      </c>
      <c r="DW48" s="36">
        <f t="shared" si="834"/>
        <v>0</v>
      </c>
      <c r="DX48" s="36">
        <f t="shared" si="835"/>
        <v>0</v>
      </c>
      <c r="DY48" s="201">
        <f t="shared" si="836"/>
        <v>0</v>
      </c>
      <c r="DZ48" s="36"/>
      <c r="EA48" s="36"/>
      <c r="EB48" s="201">
        <f t="shared" si="64"/>
        <v>0</v>
      </c>
      <c r="EC48" s="36"/>
      <c r="ED48" s="36"/>
      <c r="EE48" s="201">
        <f t="shared" si="65"/>
        <v>0</v>
      </c>
      <c r="EF48" s="36"/>
      <c r="EG48" s="36"/>
      <c r="EH48" s="201">
        <f t="shared" si="66"/>
        <v>0</v>
      </c>
      <c r="EI48" s="36"/>
      <c r="EJ48" s="36"/>
      <c r="EK48" s="201">
        <f t="shared" si="67"/>
        <v>0</v>
      </c>
      <c r="EL48" s="36"/>
      <c r="EM48" s="36"/>
      <c r="EN48" s="201">
        <f t="shared" si="68"/>
        <v>0</v>
      </c>
      <c r="EO48" s="37">
        <f t="shared" si="837"/>
        <v>0</v>
      </c>
      <c r="EP48" s="36">
        <f t="shared" si="838"/>
        <v>0</v>
      </c>
      <c r="EQ48" s="201">
        <f t="shared" si="71"/>
        <v>0</v>
      </c>
      <c r="ER48" s="36"/>
      <c r="ES48" s="36"/>
      <c r="ET48" s="201">
        <f t="shared" si="72"/>
        <v>0</v>
      </c>
      <c r="EU48" s="36"/>
      <c r="EV48" s="36"/>
      <c r="EW48" s="201">
        <f t="shared" si="73"/>
        <v>0</v>
      </c>
      <c r="EX48" s="36"/>
      <c r="EY48" s="36"/>
      <c r="EZ48" s="201">
        <f t="shared" si="74"/>
        <v>0</v>
      </c>
      <c r="FA48" s="36"/>
      <c r="FB48" s="36"/>
      <c r="FC48" s="201">
        <f t="shared" si="75"/>
        <v>0</v>
      </c>
      <c r="FD48" s="37">
        <f t="shared" si="839"/>
        <v>0</v>
      </c>
      <c r="FE48" s="36">
        <f t="shared" si="840"/>
        <v>0</v>
      </c>
      <c r="FF48" s="201">
        <f t="shared" si="78"/>
        <v>0</v>
      </c>
      <c r="FG48" s="36"/>
      <c r="FH48" s="36"/>
      <c r="FI48" s="201">
        <f t="shared" si="79"/>
        <v>0</v>
      </c>
      <c r="FJ48" s="37">
        <f t="shared" si="841"/>
        <v>0</v>
      </c>
      <c r="FK48" s="36">
        <f t="shared" si="80"/>
        <v>0</v>
      </c>
      <c r="FL48" s="201">
        <f t="shared" si="81"/>
        <v>0</v>
      </c>
      <c r="FM48" s="36"/>
      <c r="FN48" s="36"/>
      <c r="FO48" s="201">
        <f t="shared" si="82"/>
        <v>0</v>
      </c>
      <c r="FP48" s="37">
        <f t="shared" si="842"/>
        <v>0</v>
      </c>
      <c r="FQ48" s="36">
        <f t="shared" si="843"/>
        <v>0</v>
      </c>
      <c r="FR48" s="201">
        <f t="shared" si="85"/>
        <v>0</v>
      </c>
      <c r="FS48" s="37">
        <f t="shared" si="844"/>
        <v>0</v>
      </c>
      <c r="FT48" s="36">
        <f t="shared" si="845"/>
        <v>0</v>
      </c>
      <c r="FU48" s="201">
        <f t="shared" si="704"/>
        <v>0</v>
      </c>
      <c r="FV48" s="36"/>
      <c r="FW48" s="36"/>
      <c r="FX48" s="201">
        <f t="shared" si="86"/>
        <v>0</v>
      </c>
      <c r="FY48" s="36"/>
      <c r="FZ48" s="36"/>
      <c r="GA48" s="201">
        <f t="shared" si="87"/>
        <v>0</v>
      </c>
      <c r="GB48" s="36"/>
      <c r="GC48" s="36"/>
      <c r="GD48" s="201">
        <f t="shared" si="88"/>
        <v>0</v>
      </c>
      <c r="GE48" s="36"/>
      <c r="GF48" s="36"/>
      <c r="GG48" s="201">
        <f t="shared" si="89"/>
        <v>0</v>
      </c>
      <c r="GH48" s="36"/>
      <c r="GI48" s="36"/>
      <c r="GJ48" s="201">
        <f t="shared" si="90"/>
        <v>0</v>
      </c>
      <c r="GK48" s="36"/>
      <c r="GL48" s="36"/>
      <c r="GM48" s="201">
        <f t="shared" si="91"/>
        <v>0</v>
      </c>
      <c r="GN48" s="37">
        <f t="shared" si="92"/>
        <v>0</v>
      </c>
      <c r="GO48" s="36">
        <f t="shared" si="93"/>
        <v>0</v>
      </c>
      <c r="GP48" s="201">
        <f t="shared" si="94"/>
        <v>0</v>
      </c>
      <c r="GQ48" s="36"/>
      <c r="GR48" s="36"/>
      <c r="GS48" s="201">
        <f t="shared" si="95"/>
        <v>0</v>
      </c>
      <c r="GT48" s="37">
        <f t="shared" si="96"/>
        <v>0</v>
      </c>
      <c r="GU48" s="36">
        <f t="shared" si="97"/>
        <v>0</v>
      </c>
      <c r="GV48" s="201">
        <f t="shared" si="98"/>
        <v>0</v>
      </c>
      <c r="GW48" s="36"/>
      <c r="GX48" s="36"/>
      <c r="GY48" s="201">
        <f t="shared" si="99"/>
        <v>0</v>
      </c>
      <c r="GZ48" s="36"/>
      <c r="HA48" s="36"/>
      <c r="HB48" s="201">
        <f t="shared" si="100"/>
        <v>0</v>
      </c>
      <c r="HC48" s="37">
        <f t="shared" si="101"/>
        <v>0</v>
      </c>
      <c r="HD48" s="36">
        <f t="shared" si="102"/>
        <v>0</v>
      </c>
      <c r="HE48" s="201">
        <f t="shared" si="103"/>
        <v>0</v>
      </c>
      <c r="HF48" s="37"/>
      <c r="HG48" s="36"/>
      <c r="HH48" s="201">
        <f t="shared" si="104"/>
        <v>0</v>
      </c>
      <c r="HI48" s="36"/>
      <c r="HJ48" s="36"/>
      <c r="HK48" s="201">
        <f t="shared" si="105"/>
        <v>0</v>
      </c>
      <c r="HL48" s="37">
        <f t="shared" si="106"/>
        <v>0</v>
      </c>
      <c r="HM48" s="36">
        <f t="shared" si="107"/>
        <v>0</v>
      </c>
      <c r="HN48" s="201">
        <f t="shared" si="108"/>
        <v>0</v>
      </c>
      <c r="HO48" s="36"/>
      <c r="HP48" s="36"/>
      <c r="HQ48" s="201">
        <f t="shared" si="109"/>
        <v>0</v>
      </c>
      <c r="HR48" s="36"/>
      <c r="HS48" s="36"/>
      <c r="HT48" s="201">
        <f t="shared" si="110"/>
        <v>0</v>
      </c>
      <c r="HU48" s="37">
        <f t="shared" si="111"/>
        <v>0</v>
      </c>
      <c r="HV48" s="36">
        <f t="shared" si="112"/>
        <v>0</v>
      </c>
      <c r="HW48" s="201">
        <f t="shared" si="113"/>
        <v>0</v>
      </c>
      <c r="HX48" s="36"/>
      <c r="HY48" s="36"/>
      <c r="HZ48" s="201">
        <f t="shared" si="114"/>
        <v>0</v>
      </c>
      <c r="IA48" s="37">
        <f t="shared" si="846"/>
        <v>0</v>
      </c>
      <c r="IB48" s="36">
        <f t="shared" si="847"/>
        <v>0</v>
      </c>
      <c r="IC48" s="201">
        <f t="shared" si="117"/>
        <v>0</v>
      </c>
      <c r="ID48" s="37">
        <f t="shared" si="848"/>
        <v>0</v>
      </c>
      <c r="IE48" s="36">
        <f t="shared" si="849"/>
        <v>0</v>
      </c>
      <c r="IF48" s="201">
        <f t="shared" si="850"/>
        <v>0</v>
      </c>
      <c r="IG48" s="37"/>
      <c r="IH48" s="36"/>
      <c r="II48" s="201">
        <f t="shared" si="119"/>
        <v>0</v>
      </c>
      <c r="IJ48" s="36"/>
      <c r="IK48" s="36"/>
      <c r="IL48" s="201">
        <f t="shared" si="120"/>
        <v>0</v>
      </c>
      <c r="IM48" s="37"/>
      <c r="IN48" s="36"/>
      <c r="IO48" s="201">
        <f t="shared" si="121"/>
        <v>0</v>
      </c>
      <c r="IP48" s="37">
        <f t="shared" si="122"/>
        <v>0</v>
      </c>
      <c r="IQ48" s="36">
        <f t="shared" si="123"/>
        <v>0</v>
      </c>
      <c r="IR48" s="201">
        <f t="shared" si="124"/>
        <v>0</v>
      </c>
      <c r="IS48" s="37"/>
      <c r="IT48" s="36"/>
      <c r="IU48" s="201">
        <f t="shared" si="125"/>
        <v>0</v>
      </c>
      <c r="IV48" s="37"/>
      <c r="IW48" s="36"/>
      <c r="IX48" s="201">
        <f t="shared" si="126"/>
        <v>0</v>
      </c>
      <c r="IY48" s="37"/>
      <c r="IZ48" s="36"/>
      <c r="JA48" s="201">
        <f t="shared" si="127"/>
        <v>0</v>
      </c>
      <c r="JB48" s="37"/>
      <c r="JC48" s="36"/>
      <c r="JD48" s="201">
        <f t="shared" si="128"/>
        <v>0</v>
      </c>
      <c r="JE48" s="36">
        <f t="shared" si="129"/>
        <v>0</v>
      </c>
      <c r="JF48" s="36">
        <f t="shared" si="129"/>
        <v>0</v>
      </c>
      <c r="JG48" s="201">
        <f t="shared" si="130"/>
        <v>0</v>
      </c>
      <c r="JH48" s="37">
        <f t="shared" si="131"/>
        <v>0</v>
      </c>
      <c r="JI48" s="36">
        <f t="shared" si="132"/>
        <v>0</v>
      </c>
      <c r="JJ48" s="201">
        <f t="shared" si="133"/>
        <v>0</v>
      </c>
      <c r="JK48" s="36"/>
      <c r="JL48" s="36"/>
      <c r="JM48" s="201">
        <f t="shared" si="134"/>
        <v>0</v>
      </c>
      <c r="JN48" s="36">
        <f>SUM(JN46:JN47)</f>
        <v>0</v>
      </c>
      <c r="JO48" s="36">
        <f>SUM(JO46:JO47)</f>
        <v>0</v>
      </c>
      <c r="JP48" s="201">
        <f t="shared" si="135"/>
        <v>0</v>
      </c>
      <c r="JQ48" s="36">
        <f>SUM(JQ46:JQ47)</f>
        <v>0</v>
      </c>
      <c r="JR48" s="36">
        <f>SUM(JR46:JR47)</f>
        <v>0</v>
      </c>
      <c r="JS48" s="201">
        <f t="shared" si="136"/>
        <v>0</v>
      </c>
      <c r="JT48" s="36">
        <f>SUM(JT46:JT47)</f>
        <v>0</v>
      </c>
      <c r="JU48" s="36">
        <f>SUM(JU46:JU47)</f>
        <v>0</v>
      </c>
      <c r="JV48" s="201">
        <f t="shared" si="137"/>
        <v>0</v>
      </c>
      <c r="JW48" s="37">
        <f>SUM(JW46:JW47)</f>
        <v>0</v>
      </c>
      <c r="JX48" s="36">
        <f>SUM(JX46:JX47)</f>
        <v>0</v>
      </c>
      <c r="JY48" s="201">
        <f t="shared" si="138"/>
        <v>0</v>
      </c>
      <c r="JZ48" s="37">
        <f t="shared" si="139"/>
        <v>0</v>
      </c>
      <c r="KA48" s="36">
        <f t="shared" si="140"/>
        <v>0</v>
      </c>
      <c r="KB48" s="201">
        <f t="shared" si="141"/>
        <v>0</v>
      </c>
      <c r="KC48" s="36">
        <f>SUM(KC46:KC47)</f>
        <v>10191918</v>
      </c>
      <c r="KD48" s="36">
        <f>SUM(KD46:KD47)</f>
        <v>0</v>
      </c>
      <c r="KE48" s="201">
        <f t="shared" si="142"/>
        <v>10191918</v>
      </c>
      <c r="KF48" s="36">
        <f>SUM(KF46:KF47)</f>
        <v>0</v>
      </c>
      <c r="KG48" s="36">
        <f>SUM(KG46:KG47)</f>
        <v>0</v>
      </c>
      <c r="KH48" s="201">
        <f t="shared" si="143"/>
        <v>0</v>
      </c>
      <c r="KI48" s="37">
        <f t="shared" si="851"/>
        <v>10191918</v>
      </c>
      <c r="KJ48" s="36">
        <f t="shared" si="852"/>
        <v>0</v>
      </c>
      <c r="KK48" s="201">
        <f t="shared" si="853"/>
        <v>10191918</v>
      </c>
      <c r="KL48" s="37">
        <f t="shared" si="854"/>
        <v>10191918</v>
      </c>
      <c r="KM48" s="36">
        <f t="shared" si="855"/>
        <v>0</v>
      </c>
      <c r="KN48" s="201">
        <f t="shared" si="720"/>
        <v>10191918</v>
      </c>
      <c r="KO48" s="112">
        <f>SUM(KO46:KO47)</f>
        <v>0</v>
      </c>
      <c r="KP48" s="36">
        <f>SUM(KP46:KP47)</f>
        <v>0</v>
      </c>
      <c r="KQ48" s="201">
        <f t="shared" si="145"/>
        <v>0</v>
      </c>
      <c r="KR48" s="37">
        <f>SUM(KR46:KR47)</f>
        <v>0</v>
      </c>
      <c r="KS48" s="36">
        <f>SUM(KS46:KS47)</f>
        <v>0</v>
      </c>
      <c r="KT48" s="201">
        <f t="shared" si="146"/>
        <v>0</v>
      </c>
      <c r="KU48" s="112">
        <f>SUM(KU46:KU47)</f>
        <v>0</v>
      </c>
      <c r="KV48" s="36">
        <f>SUM(KV46:KV47)</f>
        <v>0</v>
      </c>
      <c r="KW48" s="201">
        <f t="shared" si="147"/>
        <v>0</v>
      </c>
      <c r="KX48" s="112">
        <f t="shared" si="148"/>
        <v>0</v>
      </c>
      <c r="KY48" s="36">
        <f t="shared" si="160"/>
        <v>0</v>
      </c>
      <c r="KZ48" s="201">
        <f t="shared" si="161"/>
        <v>0</v>
      </c>
      <c r="LA48" s="112">
        <f>SUM(LA46:LA47)</f>
        <v>0</v>
      </c>
      <c r="LB48" s="36">
        <f>SUM(LB46:LB47)</f>
        <v>0</v>
      </c>
      <c r="LC48" s="201">
        <f t="shared" si="151"/>
        <v>0</v>
      </c>
      <c r="LD48" s="112">
        <f t="shared" si="152"/>
        <v>0</v>
      </c>
      <c r="LE48" s="36">
        <f t="shared" si="153"/>
        <v>0</v>
      </c>
      <c r="LF48" s="201">
        <f t="shared" si="154"/>
        <v>0</v>
      </c>
      <c r="LG48" s="112">
        <f>SUM(LG46,LG47)</f>
        <v>0</v>
      </c>
      <c r="LH48" s="39">
        <f>SUM(LH46,LH47)</f>
        <v>0</v>
      </c>
      <c r="LI48" s="201">
        <f t="shared" si="155"/>
        <v>0</v>
      </c>
      <c r="LJ48" s="117">
        <f t="shared" si="156"/>
        <v>0</v>
      </c>
      <c r="LK48" s="148">
        <f t="shared" si="157"/>
        <v>0</v>
      </c>
      <c r="LL48" s="201">
        <f t="shared" si="158"/>
        <v>0</v>
      </c>
      <c r="LM48" s="117">
        <f t="shared" si="856"/>
        <v>0</v>
      </c>
      <c r="LN48" s="36">
        <f t="shared" si="857"/>
        <v>0</v>
      </c>
      <c r="LO48" s="201">
        <f t="shared" si="858"/>
        <v>0</v>
      </c>
      <c r="LP48" s="37">
        <f t="shared" si="859"/>
        <v>10191918</v>
      </c>
      <c r="LQ48" s="36">
        <f t="shared" si="860"/>
        <v>0</v>
      </c>
      <c r="LR48" s="201">
        <f t="shared" si="861"/>
        <v>10191918</v>
      </c>
      <c r="LS48" s="37">
        <f t="shared" si="862"/>
        <v>10191918</v>
      </c>
      <c r="LT48" s="36">
        <f t="shared" si="863"/>
        <v>0</v>
      </c>
      <c r="LU48" s="201">
        <f t="shared" si="864"/>
        <v>10191918</v>
      </c>
    </row>
    <row r="49" spans="1:333" s="73" customFormat="1" ht="16.5" thickBot="1" x14ac:dyDescent="0.3">
      <c r="A49" s="41">
        <v>39</v>
      </c>
      <c r="B49" s="42" t="s">
        <v>210</v>
      </c>
      <c r="C49" s="72" t="s">
        <v>169</v>
      </c>
      <c r="D49" s="44"/>
      <c r="E49" s="44"/>
      <c r="F49" s="178">
        <f t="shared" si="865"/>
        <v>0</v>
      </c>
      <c r="G49" s="44"/>
      <c r="H49" s="44"/>
      <c r="I49" s="202">
        <f t="shared" si="159"/>
        <v>0</v>
      </c>
      <c r="J49" s="44"/>
      <c r="K49" s="44"/>
      <c r="L49" s="202">
        <f t="shared" si="19"/>
        <v>0</v>
      </c>
      <c r="M49" s="44"/>
      <c r="N49" s="44"/>
      <c r="O49" s="202">
        <f t="shared" si="20"/>
        <v>0</v>
      </c>
      <c r="P49" s="44"/>
      <c r="Q49" s="44"/>
      <c r="R49" s="202">
        <f t="shared" si="21"/>
        <v>0</v>
      </c>
      <c r="S49" s="44"/>
      <c r="T49" s="44"/>
      <c r="U49" s="202">
        <f t="shared" si="22"/>
        <v>0</v>
      </c>
      <c r="V49" s="44"/>
      <c r="W49" s="44"/>
      <c r="X49" s="202">
        <f t="shared" si="23"/>
        <v>0</v>
      </c>
      <c r="Y49" s="44"/>
      <c r="Z49" s="44"/>
      <c r="AA49" s="202">
        <f t="shared" si="24"/>
        <v>0</v>
      </c>
      <c r="AB49" s="44">
        <f t="shared" si="833"/>
        <v>0</v>
      </c>
      <c r="AC49" s="44">
        <f t="shared" si="833"/>
        <v>0</v>
      </c>
      <c r="AD49" s="202">
        <f t="shared" si="692"/>
        <v>0</v>
      </c>
      <c r="AE49" s="44">
        <v>46130</v>
      </c>
      <c r="AF49" s="44"/>
      <c r="AG49" s="202">
        <f t="shared" si="25"/>
        <v>46130</v>
      </c>
      <c r="AH49" s="44">
        <f t="shared" si="26"/>
        <v>46130</v>
      </c>
      <c r="AI49" s="44">
        <f t="shared" si="26"/>
        <v>0</v>
      </c>
      <c r="AJ49" s="202">
        <f t="shared" si="27"/>
        <v>46130</v>
      </c>
      <c r="AK49" s="44"/>
      <c r="AL49" s="44"/>
      <c r="AM49" s="202">
        <f t="shared" si="28"/>
        <v>0</v>
      </c>
      <c r="AN49" s="44"/>
      <c r="AO49" s="44"/>
      <c r="AP49" s="202">
        <f t="shared" si="29"/>
        <v>0</v>
      </c>
      <c r="AQ49" s="47"/>
      <c r="AR49" s="44"/>
      <c r="AS49" s="202">
        <f t="shared" si="30"/>
        <v>0</v>
      </c>
      <c r="AT49" s="47"/>
      <c r="AU49" s="44"/>
      <c r="AV49" s="202">
        <f t="shared" si="31"/>
        <v>0</v>
      </c>
      <c r="AW49" s="44"/>
      <c r="AX49" s="44"/>
      <c r="AY49" s="202">
        <f t="shared" si="32"/>
        <v>0</v>
      </c>
      <c r="AZ49" s="44"/>
      <c r="BA49" s="44"/>
      <c r="BB49" s="202">
        <f t="shared" si="33"/>
        <v>0</v>
      </c>
      <c r="BC49" s="143">
        <f t="shared" si="34"/>
        <v>0</v>
      </c>
      <c r="BD49" s="84">
        <f t="shared" si="35"/>
        <v>0</v>
      </c>
      <c r="BE49" s="202">
        <f t="shared" si="36"/>
        <v>0</v>
      </c>
      <c r="BF49" s="44"/>
      <c r="BG49" s="44"/>
      <c r="BH49" s="202">
        <f t="shared" si="37"/>
        <v>0</v>
      </c>
      <c r="BI49" s="44"/>
      <c r="BJ49" s="44"/>
      <c r="BK49" s="202">
        <f t="shared" si="38"/>
        <v>0</v>
      </c>
      <c r="BL49" s="44"/>
      <c r="BM49" s="44"/>
      <c r="BN49" s="202">
        <f t="shared" si="39"/>
        <v>0</v>
      </c>
      <c r="BO49" s="44"/>
      <c r="BP49" s="44"/>
      <c r="BQ49" s="202">
        <f t="shared" si="40"/>
        <v>0</v>
      </c>
      <c r="BR49" s="44"/>
      <c r="BS49" s="44"/>
      <c r="BT49" s="202">
        <f t="shared" si="41"/>
        <v>0</v>
      </c>
      <c r="BU49" s="44"/>
      <c r="BV49" s="44"/>
      <c r="BW49" s="202">
        <f t="shared" si="42"/>
        <v>0</v>
      </c>
      <c r="BX49" s="44"/>
      <c r="BY49" s="44"/>
      <c r="BZ49" s="202">
        <f t="shared" si="43"/>
        <v>0</v>
      </c>
      <c r="CA49" s="44"/>
      <c r="CB49" s="44"/>
      <c r="CC49" s="202">
        <f t="shared" si="44"/>
        <v>0</v>
      </c>
      <c r="CD49" s="45">
        <f t="shared" si="45"/>
        <v>0</v>
      </c>
      <c r="CE49" s="44">
        <f t="shared" si="46"/>
        <v>0</v>
      </c>
      <c r="CF49" s="202">
        <f t="shared" si="46"/>
        <v>0</v>
      </c>
      <c r="CG49" s="44"/>
      <c r="CH49" s="44"/>
      <c r="CI49" s="202">
        <f t="shared" si="47"/>
        <v>0</v>
      </c>
      <c r="CJ49" s="44"/>
      <c r="CK49" s="44"/>
      <c r="CL49" s="202">
        <f t="shared" si="48"/>
        <v>0</v>
      </c>
      <c r="CM49" s="44"/>
      <c r="CN49" s="44"/>
      <c r="CO49" s="202">
        <f t="shared" si="49"/>
        <v>0</v>
      </c>
      <c r="CP49" s="44"/>
      <c r="CQ49" s="44"/>
      <c r="CR49" s="202">
        <f t="shared" si="50"/>
        <v>0</v>
      </c>
      <c r="CS49" s="45">
        <f t="shared" si="51"/>
        <v>0</v>
      </c>
      <c r="CT49" s="44">
        <f t="shared" si="52"/>
        <v>0</v>
      </c>
      <c r="CU49" s="202">
        <f t="shared" si="52"/>
        <v>0</v>
      </c>
      <c r="CV49" s="44"/>
      <c r="CW49" s="44"/>
      <c r="CX49" s="202">
        <f t="shared" si="53"/>
        <v>0</v>
      </c>
      <c r="CY49" s="44"/>
      <c r="CZ49" s="44"/>
      <c r="DA49" s="202">
        <f t="shared" si="54"/>
        <v>0</v>
      </c>
      <c r="DB49" s="44"/>
      <c r="DC49" s="44"/>
      <c r="DD49" s="202">
        <f t="shared" si="55"/>
        <v>0</v>
      </c>
      <c r="DE49" s="44"/>
      <c r="DF49" s="44"/>
      <c r="DG49" s="202">
        <f t="shared" si="56"/>
        <v>0</v>
      </c>
      <c r="DH49" s="44"/>
      <c r="DI49" s="44"/>
      <c r="DJ49" s="202">
        <f t="shared" si="57"/>
        <v>0</v>
      </c>
      <c r="DK49" s="45">
        <f t="shared" si="58"/>
        <v>0</v>
      </c>
      <c r="DL49" s="44">
        <f t="shared" si="59"/>
        <v>0</v>
      </c>
      <c r="DM49" s="202">
        <f t="shared" si="59"/>
        <v>0</v>
      </c>
      <c r="DN49" s="44"/>
      <c r="DO49" s="44"/>
      <c r="DP49" s="202">
        <f t="shared" si="60"/>
        <v>0</v>
      </c>
      <c r="DQ49" s="44">
        <v>79700</v>
      </c>
      <c r="DR49" s="44"/>
      <c r="DS49" s="202">
        <f t="shared" si="61"/>
        <v>79700</v>
      </c>
      <c r="DT49" s="44"/>
      <c r="DU49" s="44"/>
      <c r="DV49" s="202">
        <f t="shared" si="62"/>
        <v>0</v>
      </c>
      <c r="DW49" s="44">
        <f t="shared" si="834"/>
        <v>79700</v>
      </c>
      <c r="DX49" s="44">
        <f t="shared" si="835"/>
        <v>0</v>
      </c>
      <c r="DY49" s="202">
        <f t="shared" si="836"/>
        <v>79700</v>
      </c>
      <c r="DZ49" s="44"/>
      <c r="EA49" s="44"/>
      <c r="EB49" s="202">
        <f t="shared" si="64"/>
        <v>0</v>
      </c>
      <c r="EC49" s="44"/>
      <c r="ED49" s="44"/>
      <c r="EE49" s="202">
        <f t="shared" si="65"/>
        <v>0</v>
      </c>
      <c r="EF49" s="44"/>
      <c r="EG49" s="44"/>
      <c r="EH49" s="202">
        <f t="shared" si="66"/>
        <v>0</v>
      </c>
      <c r="EI49" s="44"/>
      <c r="EJ49" s="44"/>
      <c r="EK49" s="202">
        <f t="shared" si="67"/>
        <v>0</v>
      </c>
      <c r="EL49" s="44"/>
      <c r="EM49" s="44"/>
      <c r="EN49" s="202">
        <f t="shared" si="68"/>
        <v>0</v>
      </c>
      <c r="EO49" s="45">
        <f t="shared" si="837"/>
        <v>0</v>
      </c>
      <c r="EP49" s="44">
        <f t="shared" si="838"/>
        <v>0</v>
      </c>
      <c r="EQ49" s="202">
        <f t="shared" si="71"/>
        <v>0</v>
      </c>
      <c r="ER49" s="44"/>
      <c r="ES49" s="44"/>
      <c r="ET49" s="202">
        <f t="shared" si="72"/>
        <v>0</v>
      </c>
      <c r="EU49" s="44"/>
      <c r="EV49" s="44"/>
      <c r="EW49" s="202">
        <f t="shared" si="73"/>
        <v>0</v>
      </c>
      <c r="EX49" s="44"/>
      <c r="EY49" s="44"/>
      <c r="EZ49" s="202">
        <f t="shared" si="74"/>
        <v>0</v>
      </c>
      <c r="FA49" s="44"/>
      <c r="FB49" s="44"/>
      <c r="FC49" s="202">
        <f t="shared" si="75"/>
        <v>0</v>
      </c>
      <c r="FD49" s="45">
        <f t="shared" si="839"/>
        <v>0</v>
      </c>
      <c r="FE49" s="44">
        <f t="shared" si="840"/>
        <v>0</v>
      </c>
      <c r="FF49" s="202">
        <f t="shared" si="78"/>
        <v>0</v>
      </c>
      <c r="FG49" s="44"/>
      <c r="FH49" s="44"/>
      <c r="FI49" s="202">
        <f t="shared" si="79"/>
        <v>0</v>
      </c>
      <c r="FJ49" s="45">
        <f t="shared" si="841"/>
        <v>0</v>
      </c>
      <c r="FK49" s="44">
        <f t="shared" si="80"/>
        <v>0</v>
      </c>
      <c r="FL49" s="202">
        <f t="shared" si="81"/>
        <v>0</v>
      </c>
      <c r="FM49" s="44"/>
      <c r="FN49" s="44"/>
      <c r="FO49" s="202">
        <f t="shared" si="82"/>
        <v>0</v>
      </c>
      <c r="FP49" s="45">
        <f t="shared" si="842"/>
        <v>0</v>
      </c>
      <c r="FQ49" s="44">
        <f t="shared" si="843"/>
        <v>0</v>
      </c>
      <c r="FR49" s="202">
        <f t="shared" si="85"/>
        <v>0</v>
      </c>
      <c r="FS49" s="45">
        <f t="shared" si="844"/>
        <v>79700</v>
      </c>
      <c r="FT49" s="44">
        <f t="shared" si="845"/>
        <v>0</v>
      </c>
      <c r="FU49" s="202">
        <f t="shared" si="704"/>
        <v>79700</v>
      </c>
      <c r="FV49" s="44"/>
      <c r="FW49" s="44"/>
      <c r="FX49" s="202">
        <f t="shared" si="86"/>
        <v>0</v>
      </c>
      <c r="FY49" s="44"/>
      <c r="FZ49" s="44"/>
      <c r="GA49" s="202">
        <f t="shared" si="87"/>
        <v>0</v>
      </c>
      <c r="GB49" s="44"/>
      <c r="GC49" s="44"/>
      <c r="GD49" s="202">
        <f t="shared" si="88"/>
        <v>0</v>
      </c>
      <c r="GE49" s="44"/>
      <c r="GF49" s="44"/>
      <c r="GG49" s="202">
        <f t="shared" si="89"/>
        <v>0</v>
      </c>
      <c r="GH49" s="44"/>
      <c r="GI49" s="44"/>
      <c r="GJ49" s="202">
        <f t="shared" si="90"/>
        <v>0</v>
      </c>
      <c r="GK49" s="44"/>
      <c r="GL49" s="44"/>
      <c r="GM49" s="202">
        <f t="shared" si="91"/>
        <v>0</v>
      </c>
      <c r="GN49" s="45">
        <f t="shared" si="92"/>
        <v>0</v>
      </c>
      <c r="GO49" s="44">
        <f t="shared" si="93"/>
        <v>0</v>
      </c>
      <c r="GP49" s="202">
        <f t="shared" si="94"/>
        <v>0</v>
      </c>
      <c r="GQ49" s="44"/>
      <c r="GR49" s="44"/>
      <c r="GS49" s="202">
        <f t="shared" si="95"/>
        <v>0</v>
      </c>
      <c r="GT49" s="45">
        <f t="shared" si="96"/>
        <v>0</v>
      </c>
      <c r="GU49" s="44">
        <f t="shared" si="97"/>
        <v>0</v>
      </c>
      <c r="GV49" s="202">
        <f t="shared" si="98"/>
        <v>0</v>
      </c>
      <c r="GW49" s="44"/>
      <c r="GX49" s="44"/>
      <c r="GY49" s="202">
        <f t="shared" si="99"/>
        <v>0</v>
      </c>
      <c r="GZ49" s="44"/>
      <c r="HA49" s="44"/>
      <c r="HB49" s="202">
        <f t="shared" si="100"/>
        <v>0</v>
      </c>
      <c r="HC49" s="45">
        <f t="shared" si="101"/>
        <v>0</v>
      </c>
      <c r="HD49" s="44">
        <f t="shared" si="102"/>
        <v>0</v>
      </c>
      <c r="HE49" s="202">
        <f t="shared" si="103"/>
        <v>0</v>
      </c>
      <c r="HF49" s="45"/>
      <c r="HG49" s="44"/>
      <c r="HH49" s="202">
        <f t="shared" si="104"/>
        <v>0</v>
      </c>
      <c r="HI49" s="44"/>
      <c r="HJ49" s="44"/>
      <c r="HK49" s="202">
        <f t="shared" si="105"/>
        <v>0</v>
      </c>
      <c r="HL49" s="45">
        <f t="shared" si="106"/>
        <v>0</v>
      </c>
      <c r="HM49" s="44">
        <f t="shared" si="107"/>
        <v>0</v>
      </c>
      <c r="HN49" s="202">
        <f t="shared" si="108"/>
        <v>0</v>
      </c>
      <c r="HO49" s="44"/>
      <c r="HP49" s="44"/>
      <c r="HQ49" s="202">
        <f t="shared" si="109"/>
        <v>0</v>
      </c>
      <c r="HR49" s="44"/>
      <c r="HS49" s="44"/>
      <c r="HT49" s="202">
        <f t="shared" si="110"/>
        <v>0</v>
      </c>
      <c r="HU49" s="45">
        <f t="shared" si="111"/>
        <v>0</v>
      </c>
      <c r="HV49" s="44">
        <f t="shared" si="112"/>
        <v>0</v>
      </c>
      <c r="HW49" s="202">
        <f t="shared" si="113"/>
        <v>0</v>
      </c>
      <c r="HX49" s="44"/>
      <c r="HY49" s="44"/>
      <c r="HZ49" s="202">
        <f t="shared" si="114"/>
        <v>0</v>
      </c>
      <c r="IA49" s="45">
        <f t="shared" si="846"/>
        <v>0</v>
      </c>
      <c r="IB49" s="44">
        <f t="shared" si="847"/>
        <v>0</v>
      </c>
      <c r="IC49" s="202">
        <f t="shared" si="117"/>
        <v>0</v>
      </c>
      <c r="ID49" s="45">
        <f t="shared" si="848"/>
        <v>0</v>
      </c>
      <c r="IE49" s="44">
        <f t="shared" si="849"/>
        <v>0</v>
      </c>
      <c r="IF49" s="202">
        <f t="shared" si="850"/>
        <v>0</v>
      </c>
      <c r="IG49" s="45"/>
      <c r="IH49" s="44"/>
      <c r="II49" s="202">
        <f t="shared" si="119"/>
        <v>0</v>
      </c>
      <c r="IJ49" s="44"/>
      <c r="IK49" s="44"/>
      <c r="IL49" s="202">
        <f t="shared" si="120"/>
        <v>0</v>
      </c>
      <c r="IM49" s="45"/>
      <c r="IN49" s="44"/>
      <c r="IO49" s="202">
        <f t="shared" si="121"/>
        <v>0</v>
      </c>
      <c r="IP49" s="45">
        <f t="shared" si="122"/>
        <v>0</v>
      </c>
      <c r="IQ49" s="44">
        <f t="shared" si="123"/>
        <v>0</v>
      </c>
      <c r="IR49" s="202">
        <f t="shared" si="124"/>
        <v>0</v>
      </c>
      <c r="IS49" s="45"/>
      <c r="IT49" s="44"/>
      <c r="IU49" s="202">
        <f t="shared" si="125"/>
        <v>0</v>
      </c>
      <c r="IV49" s="45"/>
      <c r="IW49" s="44"/>
      <c r="IX49" s="202">
        <f t="shared" si="126"/>
        <v>0</v>
      </c>
      <c r="IY49" s="45"/>
      <c r="IZ49" s="44"/>
      <c r="JA49" s="202">
        <f t="shared" si="127"/>
        <v>0</v>
      </c>
      <c r="JB49" s="45"/>
      <c r="JC49" s="44"/>
      <c r="JD49" s="202">
        <f t="shared" si="128"/>
        <v>0</v>
      </c>
      <c r="JE49" s="44">
        <f t="shared" si="129"/>
        <v>0</v>
      </c>
      <c r="JF49" s="44">
        <f t="shared" si="129"/>
        <v>0</v>
      </c>
      <c r="JG49" s="202">
        <f t="shared" si="130"/>
        <v>0</v>
      </c>
      <c r="JH49" s="45">
        <f t="shared" si="131"/>
        <v>0</v>
      </c>
      <c r="JI49" s="44">
        <f t="shared" si="132"/>
        <v>0</v>
      </c>
      <c r="JJ49" s="202">
        <f t="shared" si="133"/>
        <v>0</v>
      </c>
      <c r="JK49" s="44"/>
      <c r="JL49" s="44"/>
      <c r="JM49" s="202">
        <f t="shared" si="134"/>
        <v>0</v>
      </c>
      <c r="JN49" s="44"/>
      <c r="JO49" s="44"/>
      <c r="JP49" s="202">
        <f t="shared" si="135"/>
        <v>0</v>
      </c>
      <c r="JQ49" s="44"/>
      <c r="JR49" s="44"/>
      <c r="JS49" s="202">
        <f t="shared" si="136"/>
        <v>0</v>
      </c>
      <c r="JT49" s="44"/>
      <c r="JU49" s="44"/>
      <c r="JV49" s="202">
        <f t="shared" si="137"/>
        <v>0</v>
      </c>
      <c r="JW49" s="45"/>
      <c r="JX49" s="44"/>
      <c r="JY49" s="202">
        <f t="shared" si="138"/>
        <v>0</v>
      </c>
      <c r="JZ49" s="45">
        <f t="shared" si="139"/>
        <v>0</v>
      </c>
      <c r="KA49" s="44">
        <f t="shared" si="140"/>
        <v>0</v>
      </c>
      <c r="KB49" s="202">
        <f t="shared" si="141"/>
        <v>0</v>
      </c>
      <c r="KC49" s="44"/>
      <c r="KD49" s="44"/>
      <c r="KE49" s="202">
        <f t="shared" si="142"/>
        <v>0</v>
      </c>
      <c r="KF49" s="44"/>
      <c r="KG49" s="44"/>
      <c r="KH49" s="202">
        <f t="shared" si="143"/>
        <v>0</v>
      </c>
      <c r="KI49" s="45">
        <f t="shared" si="851"/>
        <v>0</v>
      </c>
      <c r="KJ49" s="44">
        <f t="shared" si="852"/>
        <v>0</v>
      </c>
      <c r="KK49" s="202">
        <f t="shared" si="853"/>
        <v>0</v>
      </c>
      <c r="KL49" s="45">
        <f t="shared" si="854"/>
        <v>0</v>
      </c>
      <c r="KM49" s="44">
        <f t="shared" si="855"/>
        <v>0</v>
      </c>
      <c r="KN49" s="202">
        <f t="shared" si="720"/>
        <v>0</v>
      </c>
      <c r="KO49" s="122"/>
      <c r="KP49" s="44"/>
      <c r="KQ49" s="202">
        <f t="shared" si="145"/>
        <v>0</v>
      </c>
      <c r="KR49" s="122"/>
      <c r="KS49" s="44"/>
      <c r="KT49" s="202">
        <f t="shared" si="146"/>
        <v>0</v>
      </c>
      <c r="KU49" s="122"/>
      <c r="KV49" s="44"/>
      <c r="KW49" s="202">
        <f t="shared" si="147"/>
        <v>0</v>
      </c>
      <c r="KX49" s="126">
        <f t="shared" si="148"/>
        <v>0</v>
      </c>
      <c r="KY49" s="84">
        <f t="shared" si="160"/>
        <v>0</v>
      </c>
      <c r="KZ49" s="202">
        <f t="shared" si="161"/>
        <v>0</v>
      </c>
      <c r="LA49" s="122"/>
      <c r="LB49" s="44"/>
      <c r="LC49" s="202">
        <f t="shared" si="151"/>
        <v>0</v>
      </c>
      <c r="LD49" s="126">
        <f t="shared" si="152"/>
        <v>0</v>
      </c>
      <c r="LE49" s="84">
        <f t="shared" si="153"/>
        <v>0</v>
      </c>
      <c r="LF49" s="202">
        <f t="shared" si="154"/>
        <v>0</v>
      </c>
      <c r="LG49" s="122"/>
      <c r="LH49" s="44"/>
      <c r="LI49" s="202">
        <f t="shared" si="155"/>
        <v>0</v>
      </c>
      <c r="LJ49" s="131">
        <f t="shared" si="156"/>
        <v>0</v>
      </c>
      <c r="LK49" s="150">
        <f t="shared" si="157"/>
        <v>0</v>
      </c>
      <c r="LL49" s="202">
        <f t="shared" si="158"/>
        <v>0</v>
      </c>
      <c r="LM49" s="131">
        <f t="shared" si="856"/>
        <v>0</v>
      </c>
      <c r="LN49" s="44">
        <f t="shared" si="857"/>
        <v>0</v>
      </c>
      <c r="LO49" s="202">
        <f t="shared" si="858"/>
        <v>0</v>
      </c>
      <c r="LP49" s="45">
        <f t="shared" si="859"/>
        <v>79700</v>
      </c>
      <c r="LQ49" s="44">
        <f t="shared" si="860"/>
        <v>0</v>
      </c>
      <c r="LR49" s="202">
        <f t="shared" si="861"/>
        <v>79700</v>
      </c>
      <c r="LS49" s="45">
        <f t="shared" si="862"/>
        <v>125830</v>
      </c>
      <c r="LT49" s="44">
        <f t="shared" si="863"/>
        <v>0</v>
      </c>
      <c r="LU49" s="202">
        <f t="shared" si="864"/>
        <v>125830</v>
      </c>
    </row>
    <row r="50" spans="1:333" s="25" customFormat="1" ht="16.5" thickBot="1" x14ac:dyDescent="0.3">
      <c r="A50" s="18">
        <v>40</v>
      </c>
      <c r="B50" s="19" t="s">
        <v>211</v>
      </c>
      <c r="C50" s="69" t="s">
        <v>342</v>
      </c>
      <c r="D50" s="21">
        <f>SUM(D45,D48,D49)</f>
        <v>0</v>
      </c>
      <c r="E50" s="21">
        <f>SUM(E45,E48,E49)</f>
        <v>0</v>
      </c>
      <c r="F50" s="185">
        <f>SUM(D50:E50)</f>
        <v>0</v>
      </c>
      <c r="G50" s="21">
        <f>SUM(G45,G48,G49)</f>
        <v>0</v>
      </c>
      <c r="H50" s="21">
        <f>SUM(H45,H48,H49)</f>
        <v>0</v>
      </c>
      <c r="I50" s="177">
        <f t="shared" si="159"/>
        <v>0</v>
      </c>
      <c r="J50" s="21">
        <f>SUM(J45,J48,J49)</f>
        <v>0</v>
      </c>
      <c r="K50" s="21">
        <f>SUM(K45,K48,K49)</f>
        <v>0</v>
      </c>
      <c r="L50" s="177">
        <f t="shared" si="19"/>
        <v>0</v>
      </c>
      <c r="M50" s="21">
        <f>SUM(M45,M48,M49)</f>
        <v>0</v>
      </c>
      <c r="N50" s="21">
        <f>SUM(N45,N48,N49)</f>
        <v>0</v>
      </c>
      <c r="O50" s="177">
        <f t="shared" si="20"/>
        <v>0</v>
      </c>
      <c r="P50" s="21">
        <f>SUM(P45,P48,P49)</f>
        <v>0</v>
      </c>
      <c r="Q50" s="21">
        <f>SUM(Q45,Q48,Q49)</f>
        <v>0</v>
      </c>
      <c r="R50" s="177">
        <f t="shared" si="21"/>
        <v>0</v>
      </c>
      <c r="S50" s="21">
        <f>SUM(S45,S48,S49)</f>
        <v>0</v>
      </c>
      <c r="T50" s="21">
        <f>SUM(T45,T48,T49)</f>
        <v>0</v>
      </c>
      <c r="U50" s="177">
        <f t="shared" si="22"/>
        <v>0</v>
      </c>
      <c r="V50" s="21">
        <f>SUM(V45,V48,V49)</f>
        <v>0</v>
      </c>
      <c r="W50" s="21">
        <f>SUM(W45,W48,W49)</f>
        <v>0</v>
      </c>
      <c r="X50" s="177">
        <f t="shared" si="23"/>
        <v>0</v>
      </c>
      <c r="Y50" s="21">
        <f>SUM(Y45,Y48,Y49)</f>
        <v>0</v>
      </c>
      <c r="Z50" s="21">
        <f>SUM(Z45,Z48,Z49)</f>
        <v>0</v>
      </c>
      <c r="AA50" s="177">
        <f t="shared" si="24"/>
        <v>0</v>
      </c>
      <c r="AB50" s="21">
        <f t="shared" si="833"/>
        <v>0</v>
      </c>
      <c r="AC50" s="21">
        <f t="shared" si="833"/>
        <v>0</v>
      </c>
      <c r="AD50" s="177">
        <f t="shared" si="692"/>
        <v>0</v>
      </c>
      <c r="AE50" s="21">
        <f>SUM(AE45,AE48,AE49)</f>
        <v>46130</v>
      </c>
      <c r="AF50" s="21">
        <f>SUM(AF45,AF48,AF49)</f>
        <v>0</v>
      </c>
      <c r="AG50" s="177">
        <f t="shared" si="25"/>
        <v>46130</v>
      </c>
      <c r="AH50" s="21">
        <f t="shared" si="26"/>
        <v>46130</v>
      </c>
      <c r="AI50" s="21">
        <f t="shared" si="26"/>
        <v>0</v>
      </c>
      <c r="AJ50" s="177">
        <f t="shared" si="27"/>
        <v>46130</v>
      </c>
      <c r="AK50" s="21">
        <f>SUM(AK45,AK48,AK49)</f>
        <v>0</v>
      </c>
      <c r="AL50" s="21">
        <f>SUM(AL45,AL48,AL49)</f>
        <v>0</v>
      </c>
      <c r="AM50" s="177">
        <f t="shared" si="28"/>
        <v>0</v>
      </c>
      <c r="AN50" s="21">
        <f>SUM(AN45,AN48,AN49)</f>
        <v>0</v>
      </c>
      <c r="AO50" s="21">
        <f>SUM(AO45,AO48,AO49)</f>
        <v>0</v>
      </c>
      <c r="AP50" s="177">
        <f t="shared" si="29"/>
        <v>0</v>
      </c>
      <c r="AQ50" s="24">
        <f>SUM(AQ45,AQ48,AQ49)</f>
        <v>0</v>
      </c>
      <c r="AR50" s="21">
        <f>SUM(AR45,AR48,AR49)</f>
        <v>0</v>
      </c>
      <c r="AS50" s="177">
        <f t="shared" si="30"/>
        <v>0</v>
      </c>
      <c r="AT50" s="24">
        <f>SUM(AT45,AT48,AT49)</f>
        <v>0</v>
      </c>
      <c r="AU50" s="21">
        <f>SUM(AU45,AU48,AU49)</f>
        <v>0</v>
      </c>
      <c r="AV50" s="177">
        <f t="shared" si="31"/>
        <v>0</v>
      </c>
      <c r="AW50" s="21">
        <f>SUM(AW45,AW48,AW49)</f>
        <v>0</v>
      </c>
      <c r="AX50" s="21">
        <f>SUM(AX45,AX48,AX49)</f>
        <v>0</v>
      </c>
      <c r="AY50" s="177">
        <f t="shared" si="32"/>
        <v>0</v>
      </c>
      <c r="AZ50" s="21">
        <f>SUM(AZ45,AZ48,AZ49)</f>
        <v>0</v>
      </c>
      <c r="BA50" s="21">
        <f>SUM(BA45,BA48,BA49)</f>
        <v>0</v>
      </c>
      <c r="BB50" s="177">
        <f t="shared" si="33"/>
        <v>0</v>
      </c>
      <c r="BC50" s="159">
        <f t="shared" si="34"/>
        <v>0</v>
      </c>
      <c r="BD50" s="21">
        <f t="shared" si="35"/>
        <v>0</v>
      </c>
      <c r="BE50" s="177">
        <f t="shared" si="36"/>
        <v>0</v>
      </c>
      <c r="BF50" s="21">
        <f>SUM(BF45,BF48,BF49)</f>
        <v>0</v>
      </c>
      <c r="BG50" s="21">
        <f>SUM(BG45,BG48,BG49)</f>
        <v>0</v>
      </c>
      <c r="BH50" s="177">
        <f t="shared" si="37"/>
        <v>0</v>
      </c>
      <c r="BI50" s="21">
        <f>SUM(BI45,BI48,BI49)</f>
        <v>0</v>
      </c>
      <c r="BJ50" s="21">
        <f>SUM(BJ45,BJ48,BJ49)</f>
        <v>0</v>
      </c>
      <c r="BK50" s="177">
        <f t="shared" si="38"/>
        <v>0</v>
      </c>
      <c r="BL50" s="21">
        <f>SUM(BL45,BL48,BL49)</f>
        <v>0</v>
      </c>
      <c r="BM50" s="21">
        <f>SUM(BM45,BM48,BM49)</f>
        <v>0</v>
      </c>
      <c r="BN50" s="177">
        <f t="shared" si="39"/>
        <v>0</v>
      </c>
      <c r="BO50" s="21">
        <f>SUM(BO45,BO48,BO49)</f>
        <v>0</v>
      </c>
      <c r="BP50" s="21">
        <f>SUM(BP45,BP48,BP49)</f>
        <v>0</v>
      </c>
      <c r="BQ50" s="177">
        <f t="shared" si="40"/>
        <v>0</v>
      </c>
      <c r="BR50" s="21">
        <f>SUM(BR45,BR48,BR49)</f>
        <v>0</v>
      </c>
      <c r="BS50" s="21">
        <f>SUM(BS45,BS48,BS49)</f>
        <v>0</v>
      </c>
      <c r="BT50" s="177">
        <f t="shared" si="41"/>
        <v>0</v>
      </c>
      <c r="BU50" s="21">
        <f>SUM(BU45,BU48,BU49)</f>
        <v>0</v>
      </c>
      <c r="BV50" s="21">
        <f>SUM(BV45,BV48,BV49)</f>
        <v>0</v>
      </c>
      <c r="BW50" s="177">
        <f t="shared" si="42"/>
        <v>0</v>
      </c>
      <c r="BX50" s="21">
        <f>SUM(BX45,BX48,BX49)</f>
        <v>0</v>
      </c>
      <c r="BY50" s="21">
        <f>SUM(BY45,BY48,BY49)</f>
        <v>0</v>
      </c>
      <c r="BZ50" s="177">
        <f t="shared" si="43"/>
        <v>0</v>
      </c>
      <c r="CA50" s="21">
        <f>SUM(CA45,CA48,CA49)</f>
        <v>0</v>
      </c>
      <c r="CB50" s="21">
        <f>SUM(CB45,CB48,CB49)</f>
        <v>0</v>
      </c>
      <c r="CC50" s="177">
        <f t="shared" si="44"/>
        <v>0</v>
      </c>
      <c r="CD50" s="22">
        <f t="shared" si="45"/>
        <v>0</v>
      </c>
      <c r="CE50" s="21">
        <f t="shared" si="46"/>
        <v>0</v>
      </c>
      <c r="CF50" s="177">
        <f t="shared" si="46"/>
        <v>0</v>
      </c>
      <c r="CG50" s="21">
        <f>SUM(CG45,CG48,CG49)</f>
        <v>0</v>
      </c>
      <c r="CH50" s="21">
        <f>SUM(CH45,CH48,CH49)</f>
        <v>0</v>
      </c>
      <c r="CI50" s="177">
        <f t="shared" si="47"/>
        <v>0</v>
      </c>
      <c r="CJ50" s="21">
        <f>SUM(CJ45,CJ48,CJ49)</f>
        <v>0</v>
      </c>
      <c r="CK50" s="21">
        <f>SUM(CK45,CK48,CK49)</f>
        <v>0</v>
      </c>
      <c r="CL50" s="177">
        <f t="shared" si="48"/>
        <v>0</v>
      </c>
      <c r="CM50" s="21">
        <f>SUM(CM45,CM48,CM49)</f>
        <v>0</v>
      </c>
      <c r="CN50" s="21">
        <f>SUM(CN45,CN48,CN49)</f>
        <v>0</v>
      </c>
      <c r="CO50" s="177">
        <f t="shared" si="49"/>
        <v>0</v>
      </c>
      <c r="CP50" s="21">
        <f>SUM(CP45,CP48,CP49)</f>
        <v>0</v>
      </c>
      <c r="CQ50" s="21">
        <f>SUM(CQ45,CQ48,CQ49)</f>
        <v>0</v>
      </c>
      <c r="CR50" s="177">
        <f t="shared" si="50"/>
        <v>0</v>
      </c>
      <c r="CS50" s="22">
        <f t="shared" si="51"/>
        <v>0</v>
      </c>
      <c r="CT50" s="21">
        <f t="shared" si="52"/>
        <v>0</v>
      </c>
      <c r="CU50" s="177">
        <f t="shared" si="52"/>
        <v>0</v>
      </c>
      <c r="CV50" s="21">
        <f>SUM(CV45,CV48,CV49)</f>
        <v>0</v>
      </c>
      <c r="CW50" s="21">
        <f>SUM(CW45,CW48,CW49)</f>
        <v>0</v>
      </c>
      <c r="CX50" s="177">
        <f t="shared" si="53"/>
        <v>0</v>
      </c>
      <c r="CY50" s="21">
        <f>SUM(CY45,CY48,CY49)</f>
        <v>0</v>
      </c>
      <c r="CZ50" s="21">
        <f>SUM(CZ45,CZ48,CZ49)</f>
        <v>0</v>
      </c>
      <c r="DA50" s="177">
        <f t="shared" si="54"/>
        <v>0</v>
      </c>
      <c r="DB50" s="21">
        <f>SUM(DB45,DB48,DB49)</f>
        <v>0</v>
      </c>
      <c r="DC50" s="21">
        <f>SUM(DC45,DC48,DC49)</f>
        <v>0</v>
      </c>
      <c r="DD50" s="177">
        <f t="shared" si="55"/>
        <v>0</v>
      </c>
      <c r="DE50" s="21">
        <f>SUM(DE45,DE48,DE49)</f>
        <v>0</v>
      </c>
      <c r="DF50" s="21">
        <f>SUM(DF45,DF48,DF49)</f>
        <v>0</v>
      </c>
      <c r="DG50" s="177">
        <f t="shared" si="56"/>
        <v>0</v>
      </c>
      <c r="DH50" s="21">
        <f>SUM(DH45,DH48,DH49)</f>
        <v>0</v>
      </c>
      <c r="DI50" s="21">
        <f>SUM(DI45,DI48,DI49)</f>
        <v>0</v>
      </c>
      <c r="DJ50" s="177">
        <f t="shared" si="57"/>
        <v>0</v>
      </c>
      <c r="DK50" s="22">
        <f t="shared" si="58"/>
        <v>0</v>
      </c>
      <c r="DL50" s="21">
        <f t="shared" si="59"/>
        <v>0</v>
      </c>
      <c r="DM50" s="177">
        <f t="shared" si="59"/>
        <v>0</v>
      </c>
      <c r="DN50" s="21">
        <f>SUM(DN45,DN48,DN49)</f>
        <v>0</v>
      </c>
      <c r="DO50" s="21">
        <f>SUM(DO45,DO48,DO49)</f>
        <v>0</v>
      </c>
      <c r="DP50" s="177">
        <f t="shared" si="60"/>
        <v>0</v>
      </c>
      <c r="DQ50" s="21">
        <f>SUM(DQ45,DQ48,DQ49)</f>
        <v>79700</v>
      </c>
      <c r="DR50" s="21">
        <f>SUM(DR45,DR48,DR49)</f>
        <v>0</v>
      </c>
      <c r="DS50" s="177">
        <f t="shared" si="61"/>
        <v>79700</v>
      </c>
      <c r="DT50" s="21">
        <f>SUM(DT45,DT48,DT49)</f>
        <v>0</v>
      </c>
      <c r="DU50" s="21">
        <f>SUM(DU45,DU48,DU49)</f>
        <v>0</v>
      </c>
      <c r="DV50" s="177">
        <f t="shared" si="62"/>
        <v>0</v>
      </c>
      <c r="DW50" s="21">
        <f t="shared" si="834"/>
        <v>79700</v>
      </c>
      <c r="DX50" s="21">
        <f t="shared" si="835"/>
        <v>0</v>
      </c>
      <c r="DY50" s="177">
        <f t="shared" si="836"/>
        <v>79700</v>
      </c>
      <c r="DZ50" s="21">
        <f>SUM(DZ45,DZ48,DZ49)</f>
        <v>0</v>
      </c>
      <c r="EA50" s="21">
        <f>SUM(EA45,EA48,EA49)</f>
        <v>0</v>
      </c>
      <c r="EB50" s="177">
        <f t="shared" si="64"/>
        <v>0</v>
      </c>
      <c r="EC50" s="21">
        <f>SUM(EC45,EC48,EC49)</f>
        <v>0</v>
      </c>
      <c r="ED50" s="21">
        <f>SUM(ED45,ED48,ED49)</f>
        <v>0</v>
      </c>
      <c r="EE50" s="177">
        <f t="shared" si="65"/>
        <v>0</v>
      </c>
      <c r="EF50" s="21">
        <f>SUM(EF45,EF48,EF49)</f>
        <v>0</v>
      </c>
      <c r="EG50" s="21">
        <f>SUM(EG45,EG48,EG49)</f>
        <v>0</v>
      </c>
      <c r="EH50" s="177">
        <f t="shared" si="66"/>
        <v>0</v>
      </c>
      <c r="EI50" s="21">
        <f>SUM(EI45,EI48,EI49)</f>
        <v>0</v>
      </c>
      <c r="EJ50" s="21">
        <f>SUM(EJ45,EJ48,EJ49)</f>
        <v>0</v>
      </c>
      <c r="EK50" s="177">
        <f t="shared" si="67"/>
        <v>0</v>
      </c>
      <c r="EL50" s="21">
        <f>SUM(EL45,EL48,EL49)</f>
        <v>0</v>
      </c>
      <c r="EM50" s="21">
        <f>SUM(EM45,EM48,EM49)</f>
        <v>0</v>
      </c>
      <c r="EN50" s="177">
        <f t="shared" si="68"/>
        <v>0</v>
      </c>
      <c r="EO50" s="22">
        <f t="shared" si="837"/>
        <v>0</v>
      </c>
      <c r="EP50" s="21">
        <f t="shared" si="838"/>
        <v>0</v>
      </c>
      <c r="EQ50" s="177">
        <f t="shared" si="71"/>
        <v>0</v>
      </c>
      <c r="ER50" s="21">
        <f>SUM(ER45,ER48,ER49)</f>
        <v>0</v>
      </c>
      <c r="ES50" s="21">
        <f>SUM(ES45,ES48,ES49)</f>
        <v>0</v>
      </c>
      <c r="ET50" s="177">
        <f t="shared" si="72"/>
        <v>0</v>
      </c>
      <c r="EU50" s="21">
        <f>SUM(EU45,EU48,EU49)</f>
        <v>0</v>
      </c>
      <c r="EV50" s="21">
        <f>SUM(EV45,EV48,EV49)</f>
        <v>0</v>
      </c>
      <c r="EW50" s="177">
        <f t="shared" si="73"/>
        <v>0</v>
      </c>
      <c r="EX50" s="21">
        <f>SUM(EX45,EX48,EX49)</f>
        <v>0</v>
      </c>
      <c r="EY50" s="21">
        <f>SUM(EY45,EY48,EY49)</f>
        <v>0</v>
      </c>
      <c r="EZ50" s="177">
        <f t="shared" si="74"/>
        <v>0</v>
      </c>
      <c r="FA50" s="21">
        <f>SUM(FA45,FA48,FA49)</f>
        <v>0</v>
      </c>
      <c r="FB50" s="21">
        <f>SUM(FB45,FB48,FB49)</f>
        <v>0</v>
      </c>
      <c r="FC50" s="177">
        <f t="shared" si="75"/>
        <v>0</v>
      </c>
      <c r="FD50" s="22">
        <f t="shared" si="839"/>
        <v>0</v>
      </c>
      <c r="FE50" s="21">
        <f t="shared" si="840"/>
        <v>0</v>
      </c>
      <c r="FF50" s="177">
        <f t="shared" si="78"/>
        <v>0</v>
      </c>
      <c r="FG50" s="21">
        <f>SUM(FG45,FG48,FG49)</f>
        <v>0</v>
      </c>
      <c r="FH50" s="21">
        <f>SUM(FH45,FH48,FH49)</f>
        <v>0</v>
      </c>
      <c r="FI50" s="177">
        <f t="shared" si="79"/>
        <v>0</v>
      </c>
      <c r="FJ50" s="22">
        <f t="shared" si="841"/>
        <v>0</v>
      </c>
      <c r="FK50" s="21">
        <f t="shared" si="80"/>
        <v>0</v>
      </c>
      <c r="FL50" s="177">
        <f t="shared" si="81"/>
        <v>0</v>
      </c>
      <c r="FM50" s="21">
        <f>SUM(FM45,FM48,FM49)</f>
        <v>0</v>
      </c>
      <c r="FN50" s="21">
        <f>SUM(FN45,FN48,FN49)</f>
        <v>0</v>
      </c>
      <c r="FO50" s="177">
        <f t="shared" si="82"/>
        <v>0</v>
      </c>
      <c r="FP50" s="22">
        <f t="shared" si="842"/>
        <v>0</v>
      </c>
      <c r="FQ50" s="21">
        <f t="shared" si="843"/>
        <v>0</v>
      </c>
      <c r="FR50" s="177">
        <f t="shared" si="85"/>
        <v>0</v>
      </c>
      <c r="FS50" s="22">
        <f t="shared" si="844"/>
        <v>79700</v>
      </c>
      <c r="FT50" s="21">
        <f t="shared" si="845"/>
        <v>0</v>
      </c>
      <c r="FU50" s="177">
        <f t="shared" si="704"/>
        <v>79700</v>
      </c>
      <c r="FV50" s="21">
        <f>SUM(FV45,FV48,FV49)</f>
        <v>0</v>
      </c>
      <c r="FW50" s="21">
        <f>SUM(FW45,FW48,FW49)</f>
        <v>0</v>
      </c>
      <c r="FX50" s="177">
        <f t="shared" si="86"/>
        <v>0</v>
      </c>
      <c r="FY50" s="21">
        <f>SUM(FY45,FY48,FY49)</f>
        <v>0</v>
      </c>
      <c r="FZ50" s="21">
        <f>SUM(FZ45,FZ48,FZ49)</f>
        <v>0</v>
      </c>
      <c r="GA50" s="177">
        <f t="shared" si="87"/>
        <v>0</v>
      </c>
      <c r="GB50" s="21">
        <f>SUM(GB45,GB48,GB49)</f>
        <v>0</v>
      </c>
      <c r="GC50" s="21">
        <f>SUM(GC45,GC48,GC49)</f>
        <v>0</v>
      </c>
      <c r="GD50" s="177">
        <f t="shared" si="88"/>
        <v>0</v>
      </c>
      <c r="GE50" s="21">
        <f>SUM(GE45,GE48,GE49)</f>
        <v>0</v>
      </c>
      <c r="GF50" s="21">
        <f>SUM(GF45,GF48,GF49)</f>
        <v>0</v>
      </c>
      <c r="GG50" s="177">
        <f t="shared" si="89"/>
        <v>0</v>
      </c>
      <c r="GH50" s="21">
        <f>SUM(GH45,GH48,GH49)</f>
        <v>0</v>
      </c>
      <c r="GI50" s="21">
        <f>SUM(GI45,GI48,GI49)</f>
        <v>0</v>
      </c>
      <c r="GJ50" s="177">
        <f t="shared" si="90"/>
        <v>0</v>
      </c>
      <c r="GK50" s="21">
        <f>SUM(GK45,GK48,GK49)</f>
        <v>0</v>
      </c>
      <c r="GL50" s="21">
        <f>SUM(GL45,GL48,GL49)</f>
        <v>0</v>
      </c>
      <c r="GM50" s="177">
        <f t="shared" si="91"/>
        <v>0</v>
      </c>
      <c r="GN50" s="22">
        <f t="shared" si="92"/>
        <v>0</v>
      </c>
      <c r="GO50" s="21">
        <f t="shared" si="93"/>
        <v>0</v>
      </c>
      <c r="GP50" s="177">
        <f t="shared" si="94"/>
        <v>0</v>
      </c>
      <c r="GQ50" s="21">
        <f>SUM(GQ45,GQ48,GQ49)</f>
        <v>0</v>
      </c>
      <c r="GR50" s="21">
        <f>SUM(GR45,GR48,GR49)</f>
        <v>0</v>
      </c>
      <c r="GS50" s="177">
        <f t="shared" si="95"/>
        <v>0</v>
      </c>
      <c r="GT50" s="22">
        <f t="shared" si="96"/>
        <v>0</v>
      </c>
      <c r="GU50" s="21">
        <f t="shared" si="97"/>
        <v>0</v>
      </c>
      <c r="GV50" s="177">
        <f t="shared" si="98"/>
        <v>0</v>
      </c>
      <c r="GW50" s="21">
        <f>SUM(GW45,GW48,GW49)</f>
        <v>0</v>
      </c>
      <c r="GX50" s="21">
        <f>SUM(GX45,GX48,GX49)</f>
        <v>0</v>
      </c>
      <c r="GY50" s="177">
        <f t="shared" si="99"/>
        <v>0</v>
      </c>
      <c r="GZ50" s="21">
        <f>SUM(GZ45,GZ48,GZ49)</f>
        <v>0</v>
      </c>
      <c r="HA50" s="21">
        <f>SUM(HA45,HA48,HA49)</f>
        <v>0</v>
      </c>
      <c r="HB50" s="177">
        <f t="shared" si="100"/>
        <v>0</v>
      </c>
      <c r="HC50" s="22">
        <f t="shared" si="101"/>
        <v>0</v>
      </c>
      <c r="HD50" s="21">
        <f t="shared" si="102"/>
        <v>0</v>
      </c>
      <c r="HE50" s="177">
        <f t="shared" si="103"/>
        <v>0</v>
      </c>
      <c r="HF50" s="22">
        <f>SUM(HF45,HF48,HF49)</f>
        <v>0</v>
      </c>
      <c r="HG50" s="21">
        <f>SUM(HG45,HG48,HG49)</f>
        <v>0</v>
      </c>
      <c r="HH50" s="177">
        <f t="shared" si="104"/>
        <v>0</v>
      </c>
      <c r="HI50" s="21">
        <f>SUM(HI45,HI48,HI49)</f>
        <v>0</v>
      </c>
      <c r="HJ50" s="21">
        <f>SUM(HJ45,HJ48,HJ49)</f>
        <v>0</v>
      </c>
      <c r="HK50" s="177">
        <f t="shared" si="105"/>
        <v>0</v>
      </c>
      <c r="HL50" s="22">
        <f t="shared" si="106"/>
        <v>0</v>
      </c>
      <c r="HM50" s="21">
        <f t="shared" si="107"/>
        <v>0</v>
      </c>
      <c r="HN50" s="177">
        <f t="shared" si="108"/>
        <v>0</v>
      </c>
      <c r="HO50" s="21">
        <f>SUM(HO45,HO48,HO49)</f>
        <v>0</v>
      </c>
      <c r="HP50" s="21">
        <f>SUM(HP45,HP48,HP49)</f>
        <v>0</v>
      </c>
      <c r="HQ50" s="177">
        <f t="shared" si="109"/>
        <v>0</v>
      </c>
      <c r="HR50" s="21">
        <f>SUM(HR45,HR48,HR49)</f>
        <v>0</v>
      </c>
      <c r="HS50" s="21">
        <f>SUM(HS45,HS48,HS49)</f>
        <v>0</v>
      </c>
      <c r="HT50" s="177">
        <f t="shared" si="110"/>
        <v>0</v>
      </c>
      <c r="HU50" s="22">
        <f t="shared" si="111"/>
        <v>0</v>
      </c>
      <c r="HV50" s="21">
        <f t="shared" si="112"/>
        <v>0</v>
      </c>
      <c r="HW50" s="177">
        <f t="shared" si="113"/>
        <v>0</v>
      </c>
      <c r="HX50" s="21">
        <f>SUM(HX45,HX48,HX49)</f>
        <v>0</v>
      </c>
      <c r="HY50" s="21">
        <f>SUM(HY45,HY48,HY49)</f>
        <v>0</v>
      </c>
      <c r="HZ50" s="177">
        <f t="shared" si="114"/>
        <v>0</v>
      </c>
      <c r="IA50" s="22">
        <f t="shared" si="846"/>
        <v>0</v>
      </c>
      <c r="IB50" s="21">
        <f t="shared" si="847"/>
        <v>0</v>
      </c>
      <c r="IC50" s="177">
        <f t="shared" si="117"/>
        <v>0</v>
      </c>
      <c r="ID50" s="22">
        <f t="shared" si="848"/>
        <v>0</v>
      </c>
      <c r="IE50" s="21">
        <f t="shared" si="849"/>
        <v>0</v>
      </c>
      <c r="IF50" s="177">
        <f t="shared" si="850"/>
        <v>0</v>
      </c>
      <c r="IG50" s="22">
        <f>SUM(IG45,IG48,IG49)</f>
        <v>0</v>
      </c>
      <c r="IH50" s="21">
        <f>SUM(IH45,IH48,IH49)</f>
        <v>0</v>
      </c>
      <c r="II50" s="177">
        <f t="shared" si="119"/>
        <v>0</v>
      </c>
      <c r="IJ50" s="21">
        <f>SUM(IJ45,IJ48,IJ49)</f>
        <v>0</v>
      </c>
      <c r="IK50" s="21">
        <f>SUM(IK45,IK48,IK49)</f>
        <v>0</v>
      </c>
      <c r="IL50" s="177">
        <f t="shared" si="120"/>
        <v>0</v>
      </c>
      <c r="IM50" s="22">
        <f>SUM(IM45,IM48,IM49)</f>
        <v>0</v>
      </c>
      <c r="IN50" s="21">
        <f>SUM(IN45,IN48,IN49)</f>
        <v>0</v>
      </c>
      <c r="IO50" s="177">
        <f t="shared" si="121"/>
        <v>0</v>
      </c>
      <c r="IP50" s="22">
        <f t="shared" si="122"/>
        <v>0</v>
      </c>
      <c r="IQ50" s="21">
        <f t="shared" si="123"/>
        <v>0</v>
      </c>
      <c r="IR50" s="177">
        <f t="shared" si="124"/>
        <v>0</v>
      </c>
      <c r="IS50" s="22">
        <f>SUM(IS45,IS48,IS49)</f>
        <v>0</v>
      </c>
      <c r="IT50" s="21">
        <f>SUM(IT45,IT48,IT49)</f>
        <v>0</v>
      </c>
      <c r="IU50" s="177">
        <f t="shared" si="125"/>
        <v>0</v>
      </c>
      <c r="IV50" s="22">
        <f>SUM(IV45,IV48,IV49)</f>
        <v>0</v>
      </c>
      <c r="IW50" s="21">
        <f>SUM(IW45,IW48,IW49)</f>
        <v>0</v>
      </c>
      <c r="IX50" s="177">
        <f t="shared" si="126"/>
        <v>0</v>
      </c>
      <c r="IY50" s="22">
        <f>SUM(IY45,IY48,IY49)</f>
        <v>0</v>
      </c>
      <c r="IZ50" s="21">
        <f>SUM(IZ45,IZ48,IZ49)</f>
        <v>0</v>
      </c>
      <c r="JA50" s="177">
        <f t="shared" si="127"/>
        <v>0</v>
      </c>
      <c r="JB50" s="22">
        <f>SUM(JB45,JB48,JB49)</f>
        <v>0</v>
      </c>
      <c r="JC50" s="21">
        <f>SUM(JC45,JC48,JC49)</f>
        <v>0</v>
      </c>
      <c r="JD50" s="177">
        <f t="shared" si="128"/>
        <v>0</v>
      </c>
      <c r="JE50" s="21">
        <f t="shared" si="129"/>
        <v>0</v>
      </c>
      <c r="JF50" s="21">
        <f t="shared" si="129"/>
        <v>0</v>
      </c>
      <c r="JG50" s="177">
        <f t="shared" si="130"/>
        <v>0</v>
      </c>
      <c r="JH50" s="22">
        <f t="shared" si="131"/>
        <v>0</v>
      </c>
      <c r="JI50" s="21">
        <f t="shared" si="132"/>
        <v>0</v>
      </c>
      <c r="JJ50" s="177">
        <f t="shared" si="133"/>
        <v>0</v>
      </c>
      <c r="JK50" s="21">
        <f>SUM(JK45,JK48,JK49)</f>
        <v>0</v>
      </c>
      <c r="JL50" s="21">
        <f>SUM(JL45,JL48,JL49)</f>
        <v>0</v>
      </c>
      <c r="JM50" s="177">
        <f t="shared" si="134"/>
        <v>0</v>
      </c>
      <c r="JN50" s="21">
        <f>SUM(JN45,JN48,JN49)</f>
        <v>0</v>
      </c>
      <c r="JO50" s="21">
        <f>SUM(JO45,JO48,JO49)</f>
        <v>0</v>
      </c>
      <c r="JP50" s="177">
        <f t="shared" si="135"/>
        <v>0</v>
      </c>
      <c r="JQ50" s="21">
        <f>SUM(JQ45,JQ48,JQ49)</f>
        <v>0</v>
      </c>
      <c r="JR50" s="21">
        <f>SUM(JR45,JR48,JR49)</f>
        <v>0</v>
      </c>
      <c r="JS50" s="177">
        <f t="shared" si="136"/>
        <v>0</v>
      </c>
      <c r="JT50" s="21">
        <f>SUM(JT45,JT48,JT49)</f>
        <v>0</v>
      </c>
      <c r="JU50" s="21">
        <f>SUM(JU45,JU48,JU49)</f>
        <v>0</v>
      </c>
      <c r="JV50" s="177">
        <f t="shared" si="137"/>
        <v>0</v>
      </c>
      <c r="JW50" s="21">
        <f>SUM(JW45,JW48,JW49)</f>
        <v>0</v>
      </c>
      <c r="JX50" s="21">
        <f>SUM(JX45,JX48,JX49)</f>
        <v>0</v>
      </c>
      <c r="JY50" s="177">
        <f t="shared" si="138"/>
        <v>0</v>
      </c>
      <c r="JZ50" s="22">
        <f t="shared" si="139"/>
        <v>0</v>
      </c>
      <c r="KA50" s="21">
        <f t="shared" si="140"/>
        <v>0</v>
      </c>
      <c r="KB50" s="177">
        <f t="shared" si="141"/>
        <v>0</v>
      </c>
      <c r="KC50" s="21">
        <f>SUM(KC45,KC48,KC49)</f>
        <v>12501918</v>
      </c>
      <c r="KD50" s="21">
        <f>SUM(KD45,KD48,KD49)</f>
        <v>0</v>
      </c>
      <c r="KE50" s="177">
        <f t="shared" si="142"/>
        <v>12501918</v>
      </c>
      <c r="KF50" s="21">
        <f>SUM(KF45,KF48,KF49)</f>
        <v>0</v>
      </c>
      <c r="KG50" s="21">
        <f>SUM(KG45,KG48,KG49)</f>
        <v>0</v>
      </c>
      <c r="KH50" s="177">
        <f t="shared" si="143"/>
        <v>0</v>
      </c>
      <c r="KI50" s="22">
        <f t="shared" si="851"/>
        <v>12501918</v>
      </c>
      <c r="KJ50" s="21">
        <f t="shared" si="852"/>
        <v>0</v>
      </c>
      <c r="KK50" s="177">
        <f t="shared" si="853"/>
        <v>12501918</v>
      </c>
      <c r="KL50" s="22">
        <f t="shared" si="854"/>
        <v>12501918</v>
      </c>
      <c r="KM50" s="21">
        <f t="shared" si="855"/>
        <v>0</v>
      </c>
      <c r="KN50" s="177">
        <f t="shared" si="720"/>
        <v>12501918</v>
      </c>
      <c r="KO50" s="123">
        <f>SUM(KO45,KO48,KO49)</f>
        <v>0</v>
      </c>
      <c r="KP50" s="21">
        <f>SUM(KP45,KP48,KP49)</f>
        <v>0</v>
      </c>
      <c r="KQ50" s="177">
        <f t="shared" si="145"/>
        <v>0</v>
      </c>
      <c r="KR50" s="22">
        <f>SUM(KR45,KR48,KR49)</f>
        <v>0</v>
      </c>
      <c r="KS50" s="21">
        <f>SUM(KS45,KS48,KS49)</f>
        <v>0</v>
      </c>
      <c r="KT50" s="177">
        <f t="shared" si="146"/>
        <v>0</v>
      </c>
      <c r="KU50" s="123">
        <f>SUM(KU45,KU48,KU49)</f>
        <v>0</v>
      </c>
      <c r="KV50" s="21">
        <f>SUM(KV45,KV48,KV49)</f>
        <v>0</v>
      </c>
      <c r="KW50" s="177">
        <f t="shared" si="147"/>
        <v>0</v>
      </c>
      <c r="KX50" s="123">
        <f t="shared" si="148"/>
        <v>0</v>
      </c>
      <c r="KY50" s="21">
        <f t="shared" si="160"/>
        <v>0</v>
      </c>
      <c r="KZ50" s="177">
        <f t="shared" si="161"/>
        <v>0</v>
      </c>
      <c r="LA50" s="123">
        <f>SUM(LA45,LA48,LA49)</f>
        <v>0</v>
      </c>
      <c r="LB50" s="21">
        <f>SUM(LB45,LB48,LB49)</f>
        <v>0</v>
      </c>
      <c r="LC50" s="177">
        <f t="shared" si="151"/>
        <v>0</v>
      </c>
      <c r="LD50" s="123">
        <f t="shared" si="152"/>
        <v>0</v>
      </c>
      <c r="LE50" s="21">
        <f t="shared" si="153"/>
        <v>0</v>
      </c>
      <c r="LF50" s="177">
        <f t="shared" si="154"/>
        <v>0</v>
      </c>
      <c r="LG50" s="123">
        <f>SUM(LG45,LG48,LG49)</f>
        <v>0</v>
      </c>
      <c r="LH50" s="24">
        <f>SUM(LH45,LH48,LH49)</f>
        <v>0</v>
      </c>
      <c r="LI50" s="177">
        <f t="shared" si="155"/>
        <v>0</v>
      </c>
      <c r="LJ50" s="115">
        <f t="shared" si="156"/>
        <v>0</v>
      </c>
      <c r="LK50" s="132">
        <f t="shared" si="157"/>
        <v>0</v>
      </c>
      <c r="LL50" s="177">
        <f t="shared" si="158"/>
        <v>0</v>
      </c>
      <c r="LM50" s="115">
        <f t="shared" si="856"/>
        <v>0</v>
      </c>
      <c r="LN50" s="21">
        <f t="shared" si="857"/>
        <v>0</v>
      </c>
      <c r="LO50" s="177">
        <f t="shared" si="858"/>
        <v>0</v>
      </c>
      <c r="LP50" s="22">
        <f t="shared" si="859"/>
        <v>12581618</v>
      </c>
      <c r="LQ50" s="21">
        <f t="shared" si="860"/>
        <v>0</v>
      </c>
      <c r="LR50" s="177">
        <f t="shared" si="861"/>
        <v>12581618</v>
      </c>
      <c r="LS50" s="22">
        <f t="shared" si="862"/>
        <v>12627748</v>
      </c>
      <c r="LT50" s="21">
        <f t="shared" si="863"/>
        <v>0</v>
      </c>
      <c r="LU50" s="177">
        <f t="shared" si="864"/>
        <v>12627748</v>
      </c>
    </row>
    <row r="51" spans="1:333" s="50" customFormat="1" x14ac:dyDescent="0.25">
      <c r="A51" s="26">
        <v>41</v>
      </c>
      <c r="B51" s="27" t="s">
        <v>212</v>
      </c>
      <c r="C51" s="70" t="s">
        <v>254</v>
      </c>
      <c r="D51" s="29"/>
      <c r="E51" s="29"/>
      <c r="F51" s="186">
        <f>SUM(D51:E51)</f>
        <v>0</v>
      </c>
      <c r="G51" s="29"/>
      <c r="H51" s="29"/>
      <c r="I51" s="200">
        <f t="shared" si="159"/>
        <v>0</v>
      </c>
      <c r="J51" s="29"/>
      <c r="K51" s="29"/>
      <c r="L51" s="200">
        <f t="shared" si="19"/>
        <v>0</v>
      </c>
      <c r="M51" s="29"/>
      <c r="N51" s="29"/>
      <c r="O51" s="200">
        <f t="shared" si="20"/>
        <v>0</v>
      </c>
      <c r="P51" s="29"/>
      <c r="Q51" s="29"/>
      <c r="R51" s="200">
        <f t="shared" si="21"/>
        <v>0</v>
      </c>
      <c r="S51" s="29"/>
      <c r="T51" s="29"/>
      <c r="U51" s="200">
        <f t="shared" si="22"/>
        <v>0</v>
      </c>
      <c r="V51" s="29"/>
      <c r="W51" s="29"/>
      <c r="X51" s="200">
        <f t="shared" si="23"/>
        <v>0</v>
      </c>
      <c r="Y51" s="29"/>
      <c r="Z51" s="29"/>
      <c r="AA51" s="200">
        <f t="shared" si="24"/>
        <v>0</v>
      </c>
      <c r="AB51" s="29">
        <f t="shared" si="833"/>
        <v>0</v>
      </c>
      <c r="AC51" s="29">
        <f t="shared" si="833"/>
        <v>0</v>
      </c>
      <c r="AD51" s="200">
        <f t="shared" si="692"/>
        <v>0</v>
      </c>
      <c r="AE51" s="29"/>
      <c r="AF51" s="29"/>
      <c r="AG51" s="200">
        <f t="shared" si="25"/>
        <v>0</v>
      </c>
      <c r="AH51" s="29">
        <f t="shared" si="26"/>
        <v>0</v>
      </c>
      <c r="AI51" s="29">
        <f t="shared" si="26"/>
        <v>0</v>
      </c>
      <c r="AJ51" s="200">
        <f t="shared" si="27"/>
        <v>0</v>
      </c>
      <c r="AK51" s="29"/>
      <c r="AL51" s="29"/>
      <c r="AM51" s="200">
        <f t="shared" si="28"/>
        <v>0</v>
      </c>
      <c r="AN51" s="29"/>
      <c r="AO51" s="29"/>
      <c r="AP51" s="200">
        <f t="shared" si="29"/>
        <v>0</v>
      </c>
      <c r="AQ51" s="32"/>
      <c r="AR51" s="29"/>
      <c r="AS51" s="200">
        <f t="shared" si="30"/>
        <v>0</v>
      </c>
      <c r="AT51" s="32"/>
      <c r="AU51" s="29"/>
      <c r="AV51" s="200">
        <f t="shared" si="31"/>
        <v>0</v>
      </c>
      <c r="AW51" s="29"/>
      <c r="AX51" s="29"/>
      <c r="AY51" s="200">
        <f t="shared" si="32"/>
        <v>0</v>
      </c>
      <c r="AZ51" s="29"/>
      <c r="BA51" s="29"/>
      <c r="BB51" s="200">
        <f t="shared" si="33"/>
        <v>0</v>
      </c>
      <c r="BC51" s="156">
        <f t="shared" si="34"/>
        <v>0</v>
      </c>
      <c r="BD51" s="136">
        <f t="shared" si="35"/>
        <v>0</v>
      </c>
      <c r="BE51" s="200">
        <f t="shared" si="36"/>
        <v>0</v>
      </c>
      <c r="BF51" s="29"/>
      <c r="BG51" s="29"/>
      <c r="BH51" s="200">
        <f t="shared" si="37"/>
        <v>0</v>
      </c>
      <c r="BI51" s="29"/>
      <c r="BJ51" s="29"/>
      <c r="BK51" s="200">
        <f t="shared" si="38"/>
        <v>0</v>
      </c>
      <c r="BL51" s="29"/>
      <c r="BM51" s="29"/>
      <c r="BN51" s="200">
        <f t="shared" si="39"/>
        <v>0</v>
      </c>
      <c r="BO51" s="29"/>
      <c r="BP51" s="29"/>
      <c r="BQ51" s="200">
        <f t="shared" si="40"/>
        <v>0</v>
      </c>
      <c r="BR51" s="29"/>
      <c r="BS51" s="29"/>
      <c r="BT51" s="200">
        <f t="shared" si="41"/>
        <v>0</v>
      </c>
      <c r="BU51" s="29"/>
      <c r="BV51" s="29"/>
      <c r="BW51" s="200">
        <f t="shared" si="42"/>
        <v>0</v>
      </c>
      <c r="BX51" s="29"/>
      <c r="BY51" s="29"/>
      <c r="BZ51" s="200">
        <f t="shared" si="43"/>
        <v>0</v>
      </c>
      <c r="CA51" s="29"/>
      <c r="CB51" s="29"/>
      <c r="CC51" s="200">
        <f t="shared" si="44"/>
        <v>0</v>
      </c>
      <c r="CD51" s="30">
        <f t="shared" si="45"/>
        <v>0</v>
      </c>
      <c r="CE51" s="29">
        <f t="shared" si="46"/>
        <v>0</v>
      </c>
      <c r="CF51" s="200">
        <f t="shared" si="46"/>
        <v>0</v>
      </c>
      <c r="CG51" s="29"/>
      <c r="CH51" s="29"/>
      <c r="CI51" s="200">
        <f t="shared" si="47"/>
        <v>0</v>
      </c>
      <c r="CJ51" s="29"/>
      <c r="CK51" s="29"/>
      <c r="CL51" s="200">
        <f t="shared" si="48"/>
        <v>0</v>
      </c>
      <c r="CM51" s="29"/>
      <c r="CN51" s="29"/>
      <c r="CO51" s="200">
        <f t="shared" si="49"/>
        <v>0</v>
      </c>
      <c r="CP51" s="29"/>
      <c r="CQ51" s="29"/>
      <c r="CR51" s="200">
        <f t="shared" si="50"/>
        <v>0</v>
      </c>
      <c r="CS51" s="30">
        <f t="shared" si="51"/>
        <v>0</v>
      </c>
      <c r="CT51" s="29">
        <f t="shared" si="52"/>
        <v>0</v>
      </c>
      <c r="CU51" s="200">
        <f t="shared" si="52"/>
        <v>0</v>
      </c>
      <c r="CV51" s="29"/>
      <c r="CW51" s="29"/>
      <c r="CX51" s="200">
        <f t="shared" si="53"/>
        <v>0</v>
      </c>
      <c r="CY51" s="29"/>
      <c r="CZ51" s="29"/>
      <c r="DA51" s="200">
        <f t="shared" si="54"/>
        <v>0</v>
      </c>
      <c r="DB51" s="29"/>
      <c r="DC51" s="29"/>
      <c r="DD51" s="200">
        <f t="shared" si="55"/>
        <v>0</v>
      </c>
      <c r="DE51" s="29"/>
      <c r="DF51" s="29"/>
      <c r="DG51" s="200">
        <f t="shared" si="56"/>
        <v>0</v>
      </c>
      <c r="DH51" s="29"/>
      <c r="DI51" s="29"/>
      <c r="DJ51" s="200">
        <f t="shared" si="57"/>
        <v>0</v>
      </c>
      <c r="DK51" s="30">
        <f t="shared" si="58"/>
        <v>0</v>
      </c>
      <c r="DL51" s="29">
        <f t="shared" si="59"/>
        <v>0</v>
      </c>
      <c r="DM51" s="200">
        <f t="shared" si="59"/>
        <v>0</v>
      </c>
      <c r="DN51" s="29"/>
      <c r="DO51" s="29"/>
      <c r="DP51" s="200">
        <f t="shared" si="60"/>
        <v>0</v>
      </c>
      <c r="DQ51" s="29"/>
      <c r="DR51" s="29"/>
      <c r="DS51" s="200">
        <f t="shared" si="61"/>
        <v>0</v>
      </c>
      <c r="DT51" s="29"/>
      <c r="DU51" s="29"/>
      <c r="DV51" s="200">
        <f t="shared" si="62"/>
        <v>0</v>
      </c>
      <c r="DW51" s="29">
        <f t="shared" si="834"/>
        <v>0</v>
      </c>
      <c r="DX51" s="29">
        <f t="shared" si="835"/>
        <v>0</v>
      </c>
      <c r="DY51" s="200">
        <f t="shared" si="836"/>
        <v>0</v>
      </c>
      <c r="DZ51" s="29"/>
      <c r="EA51" s="29"/>
      <c r="EB51" s="200">
        <f t="shared" si="64"/>
        <v>0</v>
      </c>
      <c r="EC51" s="29"/>
      <c r="ED51" s="29"/>
      <c r="EE51" s="200">
        <f t="shared" si="65"/>
        <v>0</v>
      </c>
      <c r="EF51" s="29"/>
      <c r="EG51" s="29"/>
      <c r="EH51" s="200">
        <f t="shared" si="66"/>
        <v>0</v>
      </c>
      <c r="EI51" s="29"/>
      <c r="EJ51" s="29"/>
      <c r="EK51" s="200">
        <f t="shared" si="67"/>
        <v>0</v>
      </c>
      <c r="EL51" s="29"/>
      <c r="EM51" s="29"/>
      <c r="EN51" s="200">
        <f t="shared" si="68"/>
        <v>0</v>
      </c>
      <c r="EO51" s="30">
        <f t="shared" si="837"/>
        <v>0</v>
      </c>
      <c r="EP51" s="29">
        <f t="shared" si="838"/>
        <v>0</v>
      </c>
      <c r="EQ51" s="200">
        <f t="shared" si="71"/>
        <v>0</v>
      </c>
      <c r="ER51" s="29"/>
      <c r="ES51" s="29"/>
      <c r="ET51" s="200">
        <f t="shared" si="72"/>
        <v>0</v>
      </c>
      <c r="EU51" s="29"/>
      <c r="EV51" s="29"/>
      <c r="EW51" s="200">
        <f t="shared" si="73"/>
        <v>0</v>
      </c>
      <c r="EX51" s="29"/>
      <c r="EY51" s="29"/>
      <c r="EZ51" s="200">
        <f t="shared" si="74"/>
        <v>0</v>
      </c>
      <c r="FA51" s="29"/>
      <c r="FB51" s="29"/>
      <c r="FC51" s="200">
        <f t="shared" si="75"/>
        <v>0</v>
      </c>
      <c r="FD51" s="30">
        <f t="shared" si="839"/>
        <v>0</v>
      </c>
      <c r="FE51" s="29">
        <f t="shared" si="840"/>
        <v>0</v>
      </c>
      <c r="FF51" s="200">
        <f t="shared" si="78"/>
        <v>0</v>
      </c>
      <c r="FG51" s="29"/>
      <c r="FH51" s="29"/>
      <c r="FI51" s="200">
        <f t="shared" si="79"/>
        <v>0</v>
      </c>
      <c r="FJ51" s="30">
        <f t="shared" si="841"/>
        <v>0</v>
      </c>
      <c r="FK51" s="29">
        <f t="shared" si="80"/>
        <v>0</v>
      </c>
      <c r="FL51" s="200">
        <f t="shared" si="81"/>
        <v>0</v>
      </c>
      <c r="FM51" s="29"/>
      <c r="FN51" s="29"/>
      <c r="FO51" s="200">
        <f t="shared" si="82"/>
        <v>0</v>
      </c>
      <c r="FP51" s="30">
        <f t="shared" si="842"/>
        <v>0</v>
      </c>
      <c r="FQ51" s="29">
        <f t="shared" si="843"/>
        <v>0</v>
      </c>
      <c r="FR51" s="200">
        <f t="shared" si="85"/>
        <v>0</v>
      </c>
      <c r="FS51" s="30">
        <f t="shared" si="844"/>
        <v>0</v>
      </c>
      <c r="FT51" s="29">
        <f t="shared" si="845"/>
        <v>0</v>
      </c>
      <c r="FU51" s="200">
        <f t="shared" si="704"/>
        <v>0</v>
      </c>
      <c r="FV51" s="29"/>
      <c r="FW51" s="29"/>
      <c r="FX51" s="200">
        <f t="shared" si="86"/>
        <v>0</v>
      </c>
      <c r="FY51" s="29"/>
      <c r="FZ51" s="29"/>
      <c r="GA51" s="200">
        <f t="shared" si="87"/>
        <v>0</v>
      </c>
      <c r="GB51" s="29"/>
      <c r="GC51" s="29"/>
      <c r="GD51" s="200">
        <f t="shared" si="88"/>
        <v>0</v>
      </c>
      <c r="GE51" s="29"/>
      <c r="GF51" s="29"/>
      <c r="GG51" s="200">
        <f t="shared" si="89"/>
        <v>0</v>
      </c>
      <c r="GH51" s="29"/>
      <c r="GI51" s="29"/>
      <c r="GJ51" s="200">
        <f t="shared" si="90"/>
        <v>0</v>
      </c>
      <c r="GK51" s="29"/>
      <c r="GL51" s="29"/>
      <c r="GM51" s="200">
        <f t="shared" si="91"/>
        <v>0</v>
      </c>
      <c r="GN51" s="30">
        <f t="shared" si="92"/>
        <v>0</v>
      </c>
      <c r="GO51" s="29">
        <f t="shared" si="93"/>
        <v>0</v>
      </c>
      <c r="GP51" s="200">
        <f t="shared" si="94"/>
        <v>0</v>
      </c>
      <c r="GQ51" s="29"/>
      <c r="GR51" s="29"/>
      <c r="GS51" s="200">
        <f t="shared" si="95"/>
        <v>0</v>
      </c>
      <c r="GT51" s="30">
        <f t="shared" si="96"/>
        <v>0</v>
      </c>
      <c r="GU51" s="29">
        <f t="shared" si="97"/>
        <v>0</v>
      </c>
      <c r="GV51" s="200">
        <f t="shared" si="98"/>
        <v>0</v>
      </c>
      <c r="GW51" s="29"/>
      <c r="GX51" s="29"/>
      <c r="GY51" s="200">
        <f t="shared" si="99"/>
        <v>0</v>
      </c>
      <c r="GZ51" s="29"/>
      <c r="HA51" s="29"/>
      <c r="HB51" s="200">
        <f t="shared" si="100"/>
        <v>0</v>
      </c>
      <c r="HC51" s="30">
        <f t="shared" si="101"/>
        <v>0</v>
      </c>
      <c r="HD51" s="29">
        <f t="shared" si="102"/>
        <v>0</v>
      </c>
      <c r="HE51" s="200">
        <f t="shared" si="103"/>
        <v>0</v>
      </c>
      <c r="HF51" s="30"/>
      <c r="HG51" s="29"/>
      <c r="HH51" s="200">
        <f t="shared" si="104"/>
        <v>0</v>
      </c>
      <c r="HI51" s="29"/>
      <c r="HJ51" s="29"/>
      <c r="HK51" s="200">
        <f t="shared" si="105"/>
        <v>0</v>
      </c>
      <c r="HL51" s="30">
        <f t="shared" si="106"/>
        <v>0</v>
      </c>
      <c r="HM51" s="29">
        <f t="shared" si="107"/>
        <v>0</v>
      </c>
      <c r="HN51" s="200">
        <f t="shared" si="108"/>
        <v>0</v>
      </c>
      <c r="HO51" s="29"/>
      <c r="HP51" s="29"/>
      <c r="HQ51" s="200">
        <f t="shared" si="109"/>
        <v>0</v>
      </c>
      <c r="HR51" s="29"/>
      <c r="HS51" s="29"/>
      <c r="HT51" s="200">
        <f t="shared" si="110"/>
        <v>0</v>
      </c>
      <c r="HU51" s="30">
        <f t="shared" si="111"/>
        <v>0</v>
      </c>
      <c r="HV51" s="29">
        <f t="shared" si="112"/>
        <v>0</v>
      </c>
      <c r="HW51" s="200">
        <f t="shared" si="113"/>
        <v>0</v>
      </c>
      <c r="HX51" s="29"/>
      <c r="HY51" s="29"/>
      <c r="HZ51" s="200">
        <f t="shared" si="114"/>
        <v>0</v>
      </c>
      <c r="IA51" s="30">
        <f t="shared" si="846"/>
        <v>0</v>
      </c>
      <c r="IB51" s="29">
        <f t="shared" si="847"/>
        <v>0</v>
      </c>
      <c r="IC51" s="200">
        <f t="shared" si="117"/>
        <v>0</v>
      </c>
      <c r="ID51" s="30">
        <f t="shared" si="848"/>
        <v>0</v>
      </c>
      <c r="IE51" s="29">
        <f t="shared" si="849"/>
        <v>0</v>
      </c>
      <c r="IF51" s="200">
        <f t="shared" si="850"/>
        <v>0</v>
      </c>
      <c r="IG51" s="30"/>
      <c r="IH51" s="29"/>
      <c r="II51" s="200">
        <f t="shared" si="119"/>
        <v>0</v>
      </c>
      <c r="IJ51" s="29"/>
      <c r="IK51" s="29"/>
      <c r="IL51" s="200">
        <f t="shared" si="120"/>
        <v>0</v>
      </c>
      <c r="IM51" s="30"/>
      <c r="IN51" s="29"/>
      <c r="IO51" s="200">
        <f t="shared" si="121"/>
        <v>0</v>
      </c>
      <c r="IP51" s="30">
        <f t="shared" si="122"/>
        <v>0</v>
      </c>
      <c r="IQ51" s="29">
        <f t="shared" si="123"/>
        <v>0</v>
      </c>
      <c r="IR51" s="200">
        <f t="shared" si="124"/>
        <v>0</v>
      </c>
      <c r="IS51" s="30"/>
      <c r="IT51" s="29"/>
      <c r="IU51" s="200">
        <f t="shared" si="125"/>
        <v>0</v>
      </c>
      <c r="IV51" s="30"/>
      <c r="IW51" s="29"/>
      <c r="IX51" s="200">
        <f t="shared" si="126"/>
        <v>0</v>
      </c>
      <c r="IY51" s="30"/>
      <c r="IZ51" s="29"/>
      <c r="JA51" s="200">
        <f t="shared" si="127"/>
        <v>0</v>
      </c>
      <c r="JB51" s="30"/>
      <c r="JC51" s="29"/>
      <c r="JD51" s="200">
        <f t="shared" si="128"/>
        <v>0</v>
      </c>
      <c r="JE51" s="29">
        <f t="shared" si="129"/>
        <v>0</v>
      </c>
      <c r="JF51" s="29">
        <f t="shared" si="129"/>
        <v>0</v>
      </c>
      <c r="JG51" s="200">
        <f t="shared" si="130"/>
        <v>0</v>
      </c>
      <c r="JH51" s="30">
        <f t="shared" si="131"/>
        <v>0</v>
      </c>
      <c r="JI51" s="29">
        <f t="shared" si="132"/>
        <v>0</v>
      </c>
      <c r="JJ51" s="200">
        <f t="shared" si="133"/>
        <v>0</v>
      </c>
      <c r="JK51" s="29"/>
      <c r="JL51" s="29"/>
      <c r="JM51" s="200">
        <f t="shared" si="134"/>
        <v>0</v>
      </c>
      <c r="JN51" s="29"/>
      <c r="JO51" s="29"/>
      <c r="JP51" s="200">
        <f t="shared" si="135"/>
        <v>0</v>
      </c>
      <c r="JQ51" s="29"/>
      <c r="JR51" s="29"/>
      <c r="JS51" s="200">
        <f t="shared" si="136"/>
        <v>0</v>
      </c>
      <c r="JT51" s="29"/>
      <c r="JU51" s="29"/>
      <c r="JV51" s="200">
        <f t="shared" si="137"/>
        <v>0</v>
      </c>
      <c r="JW51" s="29"/>
      <c r="JX51" s="29"/>
      <c r="JY51" s="200">
        <f t="shared" si="138"/>
        <v>0</v>
      </c>
      <c r="JZ51" s="30">
        <f t="shared" si="139"/>
        <v>0</v>
      </c>
      <c r="KA51" s="29">
        <f t="shared" si="140"/>
        <v>0</v>
      </c>
      <c r="KB51" s="200">
        <f t="shared" si="141"/>
        <v>0</v>
      </c>
      <c r="KC51" s="29"/>
      <c r="KD51" s="29"/>
      <c r="KE51" s="200">
        <f t="shared" si="142"/>
        <v>0</v>
      </c>
      <c r="KF51" s="29"/>
      <c r="KG51" s="29"/>
      <c r="KH51" s="200">
        <f t="shared" si="143"/>
        <v>0</v>
      </c>
      <c r="KI51" s="30">
        <f t="shared" si="851"/>
        <v>0</v>
      </c>
      <c r="KJ51" s="29">
        <f t="shared" si="852"/>
        <v>0</v>
      </c>
      <c r="KK51" s="200">
        <f t="shared" si="853"/>
        <v>0</v>
      </c>
      <c r="KL51" s="30">
        <f t="shared" si="854"/>
        <v>0</v>
      </c>
      <c r="KM51" s="29">
        <f t="shared" si="855"/>
        <v>0</v>
      </c>
      <c r="KN51" s="200">
        <f t="shared" si="720"/>
        <v>0</v>
      </c>
      <c r="KO51" s="124"/>
      <c r="KP51" s="29"/>
      <c r="KQ51" s="200">
        <f t="shared" si="145"/>
        <v>0</v>
      </c>
      <c r="KR51" s="124"/>
      <c r="KS51" s="29"/>
      <c r="KT51" s="200">
        <f t="shared" si="146"/>
        <v>0</v>
      </c>
      <c r="KU51" s="124"/>
      <c r="KV51" s="29"/>
      <c r="KW51" s="200">
        <f t="shared" si="147"/>
        <v>0</v>
      </c>
      <c r="KX51" s="141">
        <f t="shared" si="148"/>
        <v>0</v>
      </c>
      <c r="KY51" s="136">
        <f t="shared" si="160"/>
        <v>0</v>
      </c>
      <c r="KZ51" s="200">
        <f t="shared" si="161"/>
        <v>0</v>
      </c>
      <c r="LA51" s="124"/>
      <c r="LB51" s="29"/>
      <c r="LC51" s="200">
        <f t="shared" si="151"/>
        <v>0</v>
      </c>
      <c r="LD51" s="141">
        <f t="shared" si="152"/>
        <v>0</v>
      </c>
      <c r="LE51" s="136">
        <f t="shared" si="153"/>
        <v>0</v>
      </c>
      <c r="LF51" s="200">
        <f t="shared" si="154"/>
        <v>0</v>
      </c>
      <c r="LG51" s="124"/>
      <c r="LH51" s="29"/>
      <c r="LI51" s="200">
        <f t="shared" si="155"/>
        <v>0</v>
      </c>
      <c r="LJ51" s="130">
        <f t="shared" si="156"/>
        <v>0</v>
      </c>
      <c r="LK51" s="147">
        <f t="shared" si="157"/>
        <v>0</v>
      </c>
      <c r="LL51" s="200">
        <f t="shared" si="158"/>
        <v>0</v>
      </c>
      <c r="LM51" s="130">
        <f t="shared" si="856"/>
        <v>0</v>
      </c>
      <c r="LN51" s="29">
        <f t="shared" si="857"/>
        <v>0</v>
      </c>
      <c r="LO51" s="200">
        <f t="shared" si="858"/>
        <v>0</v>
      </c>
      <c r="LP51" s="30">
        <f t="shared" si="859"/>
        <v>0</v>
      </c>
      <c r="LQ51" s="29">
        <f t="shared" si="860"/>
        <v>0</v>
      </c>
      <c r="LR51" s="200">
        <f t="shared" si="861"/>
        <v>0</v>
      </c>
      <c r="LS51" s="30">
        <f t="shared" si="862"/>
        <v>0</v>
      </c>
      <c r="LT51" s="29">
        <f t="shared" si="863"/>
        <v>0</v>
      </c>
      <c r="LU51" s="200">
        <f t="shared" si="864"/>
        <v>0</v>
      </c>
    </row>
    <row r="52" spans="1:333" s="40" customFormat="1" x14ac:dyDescent="0.25">
      <c r="A52" s="33">
        <v>42</v>
      </c>
      <c r="B52" s="34" t="s">
        <v>213</v>
      </c>
      <c r="C52" s="71" t="s">
        <v>170</v>
      </c>
      <c r="D52" s="36">
        <v>21364</v>
      </c>
      <c r="E52" s="36">
        <f>1143</f>
        <v>1143</v>
      </c>
      <c r="F52" s="186">
        <f t="shared" ref="F52:F60" si="866">SUM(D52:E52)</f>
        <v>22507</v>
      </c>
      <c r="G52" s="36"/>
      <c r="H52" s="36"/>
      <c r="I52" s="201">
        <f t="shared" si="159"/>
        <v>0</v>
      </c>
      <c r="J52" s="36"/>
      <c r="K52" s="36"/>
      <c r="L52" s="201">
        <f t="shared" si="19"/>
        <v>0</v>
      </c>
      <c r="M52" s="36"/>
      <c r="N52" s="36"/>
      <c r="O52" s="201">
        <f t="shared" si="20"/>
        <v>0</v>
      </c>
      <c r="P52" s="36"/>
      <c r="Q52" s="36"/>
      <c r="R52" s="201">
        <f t="shared" si="21"/>
        <v>0</v>
      </c>
      <c r="S52" s="36"/>
      <c r="T52" s="36"/>
      <c r="U52" s="201">
        <f t="shared" si="22"/>
        <v>0</v>
      </c>
      <c r="V52" s="36"/>
      <c r="W52" s="36"/>
      <c r="X52" s="201">
        <f t="shared" si="23"/>
        <v>0</v>
      </c>
      <c r="Y52" s="36"/>
      <c r="Z52" s="36"/>
      <c r="AA52" s="201">
        <f t="shared" si="24"/>
        <v>0</v>
      </c>
      <c r="AB52" s="36">
        <f t="shared" si="833"/>
        <v>0</v>
      </c>
      <c r="AC52" s="36">
        <f t="shared" si="833"/>
        <v>0</v>
      </c>
      <c r="AD52" s="201">
        <f t="shared" si="692"/>
        <v>0</v>
      </c>
      <c r="AE52" s="36">
        <v>1300</v>
      </c>
      <c r="AF52" s="36">
        <f>-1100</f>
        <v>-1100</v>
      </c>
      <c r="AG52" s="201">
        <f t="shared" si="25"/>
        <v>200</v>
      </c>
      <c r="AH52" s="36">
        <f t="shared" si="26"/>
        <v>22664</v>
      </c>
      <c r="AI52" s="36">
        <f t="shared" si="26"/>
        <v>43</v>
      </c>
      <c r="AJ52" s="201">
        <f t="shared" si="27"/>
        <v>22707</v>
      </c>
      <c r="AK52" s="36">
        <v>3937</v>
      </c>
      <c r="AL52" s="36"/>
      <c r="AM52" s="201">
        <f t="shared" si="28"/>
        <v>3937</v>
      </c>
      <c r="AN52" s="36"/>
      <c r="AO52" s="36"/>
      <c r="AP52" s="201">
        <f t="shared" si="29"/>
        <v>0</v>
      </c>
      <c r="AQ52" s="39"/>
      <c r="AR52" s="36"/>
      <c r="AS52" s="201">
        <f t="shared" si="30"/>
        <v>0</v>
      </c>
      <c r="AT52" s="39"/>
      <c r="AU52" s="36"/>
      <c r="AV52" s="201">
        <f t="shared" si="31"/>
        <v>0</v>
      </c>
      <c r="AW52" s="36"/>
      <c r="AX52" s="36"/>
      <c r="AY52" s="201">
        <f t="shared" si="32"/>
        <v>0</v>
      </c>
      <c r="AZ52" s="36"/>
      <c r="BA52" s="36"/>
      <c r="BB52" s="201">
        <f t="shared" si="33"/>
        <v>0</v>
      </c>
      <c r="BC52" s="39">
        <f t="shared" si="34"/>
        <v>3937</v>
      </c>
      <c r="BD52" s="36">
        <f t="shared" si="35"/>
        <v>0</v>
      </c>
      <c r="BE52" s="201">
        <f t="shared" si="36"/>
        <v>3937</v>
      </c>
      <c r="BF52" s="36"/>
      <c r="BG52" s="36"/>
      <c r="BH52" s="201">
        <f t="shared" si="37"/>
        <v>0</v>
      </c>
      <c r="BI52" s="36"/>
      <c r="BJ52" s="36"/>
      <c r="BK52" s="201">
        <f t="shared" si="38"/>
        <v>0</v>
      </c>
      <c r="BL52" s="36"/>
      <c r="BM52" s="36"/>
      <c r="BN52" s="201">
        <f t="shared" si="39"/>
        <v>0</v>
      </c>
      <c r="BO52" s="36"/>
      <c r="BP52" s="36"/>
      <c r="BQ52" s="201">
        <f t="shared" si="40"/>
        <v>0</v>
      </c>
      <c r="BR52" s="36"/>
      <c r="BS52" s="36"/>
      <c r="BT52" s="201">
        <f t="shared" si="41"/>
        <v>0</v>
      </c>
      <c r="BU52" s="36"/>
      <c r="BV52" s="36"/>
      <c r="BW52" s="201">
        <f t="shared" si="42"/>
        <v>0</v>
      </c>
      <c r="BX52" s="36"/>
      <c r="BY52" s="36"/>
      <c r="BZ52" s="201">
        <f t="shared" si="43"/>
        <v>0</v>
      </c>
      <c r="CA52" s="36"/>
      <c r="CB52" s="36"/>
      <c r="CC52" s="201">
        <f t="shared" si="44"/>
        <v>0</v>
      </c>
      <c r="CD52" s="37">
        <f t="shared" si="45"/>
        <v>0</v>
      </c>
      <c r="CE52" s="36">
        <f t="shared" si="46"/>
        <v>0</v>
      </c>
      <c r="CF52" s="201">
        <f t="shared" si="46"/>
        <v>0</v>
      </c>
      <c r="CG52" s="36"/>
      <c r="CH52" s="36"/>
      <c r="CI52" s="201">
        <f t="shared" si="47"/>
        <v>0</v>
      </c>
      <c r="CJ52" s="36"/>
      <c r="CK52" s="36"/>
      <c r="CL52" s="201">
        <f t="shared" si="48"/>
        <v>0</v>
      </c>
      <c r="CM52" s="36"/>
      <c r="CN52" s="36"/>
      <c r="CO52" s="201">
        <f t="shared" si="49"/>
        <v>0</v>
      </c>
      <c r="CP52" s="36"/>
      <c r="CQ52" s="36"/>
      <c r="CR52" s="201">
        <f t="shared" si="50"/>
        <v>0</v>
      </c>
      <c r="CS52" s="37">
        <f t="shared" si="51"/>
        <v>0</v>
      </c>
      <c r="CT52" s="36">
        <f t="shared" si="52"/>
        <v>0</v>
      </c>
      <c r="CU52" s="201">
        <f t="shared" si="52"/>
        <v>0</v>
      </c>
      <c r="CV52" s="36"/>
      <c r="CW52" s="36"/>
      <c r="CX52" s="201">
        <f t="shared" si="53"/>
        <v>0</v>
      </c>
      <c r="CY52" s="36"/>
      <c r="CZ52" s="36"/>
      <c r="DA52" s="201">
        <f t="shared" si="54"/>
        <v>0</v>
      </c>
      <c r="DB52" s="36"/>
      <c r="DC52" s="36"/>
      <c r="DD52" s="201">
        <f t="shared" si="55"/>
        <v>0</v>
      </c>
      <c r="DE52" s="36"/>
      <c r="DF52" s="36"/>
      <c r="DG52" s="201">
        <f t="shared" si="56"/>
        <v>0</v>
      </c>
      <c r="DH52" s="36"/>
      <c r="DI52" s="36"/>
      <c r="DJ52" s="201">
        <f t="shared" si="57"/>
        <v>0</v>
      </c>
      <c r="DK52" s="37">
        <f t="shared" si="58"/>
        <v>0</v>
      </c>
      <c r="DL52" s="36">
        <f t="shared" si="59"/>
        <v>0</v>
      </c>
      <c r="DM52" s="201">
        <f t="shared" si="59"/>
        <v>0</v>
      </c>
      <c r="DN52" s="36"/>
      <c r="DO52" s="36"/>
      <c r="DP52" s="201">
        <f t="shared" si="60"/>
        <v>0</v>
      </c>
      <c r="DQ52" s="36"/>
      <c r="DR52" s="36"/>
      <c r="DS52" s="201">
        <f t="shared" si="61"/>
        <v>0</v>
      </c>
      <c r="DT52" s="36"/>
      <c r="DU52" s="36"/>
      <c r="DV52" s="201">
        <f t="shared" si="62"/>
        <v>0</v>
      </c>
      <c r="DW52" s="36">
        <f t="shared" si="834"/>
        <v>0</v>
      </c>
      <c r="DX52" s="36">
        <f t="shared" si="835"/>
        <v>0</v>
      </c>
      <c r="DY52" s="201">
        <f t="shared" si="836"/>
        <v>0</v>
      </c>
      <c r="DZ52" s="36"/>
      <c r="EA52" s="36"/>
      <c r="EB52" s="201">
        <f t="shared" si="64"/>
        <v>0</v>
      </c>
      <c r="EC52" s="36"/>
      <c r="ED52" s="36"/>
      <c r="EE52" s="201">
        <f t="shared" si="65"/>
        <v>0</v>
      </c>
      <c r="EF52" s="36"/>
      <c r="EG52" s="36"/>
      <c r="EH52" s="201">
        <f t="shared" si="66"/>
        <v>0</v>
      </c>
      <c r="EI52" s="36"/>
      <c r="EJ52" s="36"/>
      <c r="EK52" s="201">
        <f t="shared" si="67"/>
        <v>0</v>
      </c>
      <c r="EL52" s="36"/>
      <c r="EM52" s="36"/>
      <c r="EN52" s="201">
        <f t="shared" si="68"/>
        <v>0</v>
      </c>
      <c r="EO52" s="37">
        <f t="shared" si="837"/>
        <v>0</v>
      </c>
      <c r="EP52" s="36">
        <f t="shared" si="838"/>
        <v>0</v>
      </c>
      <c r="EQ52" s="201">
        <f t="shared" si="71"/>
        <v>0</v>
      </c>
      <c r="ER52" s="36"/>
      <c r="ES52" s="36"/>
      <c r="ET52" s="201">
        <f t="shared" si="72"/>
        <v>0</v>
      </c>
      <c r="EU52" s="36"/>
      <c r="EV52" s="36"/>
      <c r="EW52" s="201">
        <f t="shared" si="73"/>
        <v>0</v>
      </c>
      <c r="EX52" s="36">
        <v>4041</v>
      </c>
      <c r="EY52" s="36"/>
      <c r="EZ52" s="201">
        <f t="shared" si="74"/>
        <v>4041</v>
      </c>
      <c r="FA52" s="36"/>
      <c r="FB52" s="36"/>
      <c r="FC52" s="201">
        <f t="shared" si="75"/>
        <v>0</v>
      </c>
      <c r="FD52" s="37">
        <f t="shared" si="839"/>
        <v>4041</v>
      </c>
      <c r="FE52" s="36">
        <f t="shared" si="840"/>
        <v>0</v>
      </c>
      <c r="FF52" s="201">
        <f t="shared" si="78"/>
        <v>4041</v>
      </c>
      <c r="FG52" s="36"/>
      <c r="FH52" s="36"/>
      <c r="FI52" s="201">
        <f t="shared" si="79"/>
        <v>0</v>
      </c>
      <c r="FJ52" s="37">
        <f t="shared" si="841"/>
        <v>0</v>
      </c>
      <c r="FK52" s="36">
        <f t="shared" si="80"/>
        <v>0</v>
      </c>
      <c r="FL52" s="201">
        <f t="shared" si="81"/>
        <v>0</v>
      </c>
      <c r="FM52" s="36"/>
      <c r="FN52" s="36"/>
      <c r="FO52" s="201">
        <f t="shared" si="82"/>
        <v>0</v>
      </c>
      <c r="FP52" s="37">
        <f t="shared" si="842"/>
        <v>0</v>
      </c>
      <c r="FQ52" s="36">
        <f t="shared" si="843"/>
        <v>0</v>
      </c>
      <c r="FR52" s="201">
        <f t="shared" si="85"/>
        <v>0</v>
      </c>
      <c r="FS52" s="37">
        <f t="shared" si="844"/>
        <v>4041</v>
      </c>
      <c r="FT52" s="36">
        <f t="shared" si="845"/>
        <v>0</v>
      </c>
      <c r="FU52" s="201">
        <f t="shared" si="845"/>
        <v>4041</v>
      </c>
      <c r="FV52" s="36"/>
      <c r="FW52" s="36"/>
      <c r="FX52" s="201">
        <f t="shared" si="86"/>
        <v>0</v>
      </c>
      <c r="FY52" s="36"/>
      <c r="FZ52" s="36"/>
      <c r="GA52" s="201">
        <f t="shared" si="87"/>
        <v>0</v>
      </c>
      <c r="GB52" s="36"/>
      <c r="GC52" s="36"/>
      <c r="GD52" s="201">
        <f t="shared" si="88"/>
        <v>0</v>
      </c>
      <c r="GE52" s="36"/>
      <c r="GF52" s="36"/>
      <c r="GG52" s="201">
        <f t="shared" si="89"/>
        <v>0</v>
      </c>
      <c r="GH52" s="36"/>
      <c r="GI52" s="36"/>
      <c r="GJ52" s="201">
        <f t="shared" si="90"/>
        <v>0</v>
      </c>
      <c r="GK52" s="36"/>
      <c r="GL52" s="36"/>
      <c r="GM52" s="201">
        <f t="shared" si="91"/>
        <v>0</v>
      </c>
      <c r="GN52" s="37">
        <f t="shared" si="92"/>
        <v>0</v>
      </c>
      <c r="GO52" s="36">
        <f t="shared" si="93"/>
        <v>0</v>
      </c>
      <c r="GP52" s="201">
        <f t="shared" si="94"/>
        <v>0</v>
      </c>
      <c r="GQ52" s="36"/>
      <c r="GR52" s="36"/>
      <c r="GS52" s="201">
        <f t="shared" si="95"/>
        <v>0</v>
      </c>
      <c r="GT52" s="37">
        <f t="shared" si="96"/>
        <v>0</v>
      </c>
      <c r="GU52" s="36">
        <f t="shared" si="97"/>
        <v>0</v>
      </c>
      <c r="GV52" s="201">
        <f t="shared" si="98"/>
        <v>0</v>
      </c>
      <c r="GW52" s="36"/>
      <c r="GX52" s="36"/>
      <c r="GY52" s="201">
        <f t="shared" si="99"/>
        <v>0</v>
      </c>
      <c r="GZ52" s="36"/>
      <c r="HA52" s="36"/>
      <c r="HB52" s="201">
        <f t="shared" si="100"/>
        <v>0</v>
      </c>
      <c r="HC52" s="37">
        <f t="shared" si="101"/>
        <v>0</v>
      </c>
      <c r="HD52" s="36">
        <f t="shared" si="102"/>
        <v>0</v>
      </c>
      <c r="HE52" s="201">
        <f t="shared" si="103"/>
        <v>0</v>
      </c>
      <c r="HF52" s="37"/>
      <c r="HG52" s="36"/>
      <c r="HH52" s="201">
        <f t="shared" si="104"/>
        <v>0</v>
      </c>
      <c r="HI52" s="36"/>
      <c r="HJ52" s="36"/>
      <c r="HK52" s="201">
        <f t="shared" si="105"/>
        <v>0</v>
      </c>
      <c r="HL52" s="37">
        <f t="shared" si="106"/>
        <v>0</v>
      </c>
      <c r="HM52" s="36">
        <f t="shared" si="107"/>
        <v>0</v>
      </c>
      <c r="HN52" s="201">
        <f t="shared" si="108"/>
        <v>0</v>
      </c>
      <c r="HO52" s="36"/>
      <c r="HP52" s="36"/>
      <c r="HQ52" s="201">
        <f t="shared" si="109"/>
        <v>0</v>
      </c>
      <c r="HR52" s="36"/>
      <c r="HS52" s="36"/>
      <c r="HT52" s="201">
        <f t="shared" si="110"/>
        <v>0</v>
      </c>
      <c r="HU52" s="37">
        <f t="shared" si="111"/>
        <v>0</v>
      </c>
      <c r="HV52" s="36">
        <f t="shared" si="112"/>
        <v>0</v>
      </c>
      <c r="HW52" s="201">
        <f t="shared" si="113"/>
        <v>0</v>
      </c>
      <c r="HX52" s="36"/>
      <c r="HY52" s="36"/>
      <c r="HZ52" s="201">
        <f t="shared" si="114"/>
        <v>0</v>
      </c>
      <c r="IA52" s="37">
        <f t="shared" si="846"/>
        <v>0</v>
      </c>
      <c r="IB52" s="36">
        <f t="shared" si="847"/>
        <v>0</v>
      </c>
      <c r="IC52" s="201">
        <f t="shared" si="117"/>
        <v>0</v>
      </c>
      <c r="ID52" s="37">
        <f t="shared" si="848"/>
        <v>0</v>
      </c>
      <c r="IE52" s="36">
        <f t="shared" si="849"/>
        <v>0</v>
      </c>
      <c r="IF52" s="201">
        <f t="shared" si="850"/>
        <v>0</v>
      </c>
      <c r="IG52" s="37"/>
      <c r="IH52" s="36"/>
      <c r="II52" s="201">
        <f t="shared" si="119"/>
        <v>0</v>
      </c>
      <c r="IJ52" s="36"/>
      <c r="IK52" s="36"/>
      <c r="IL52" s="201">
        <f t="shared" si="120"/>
        <v>0</v>
      </c>
      <c r="IM52" s="37"/>
      <c r="IN52" s="36"/>
      <c r="IO52" s="201">
        <f t="shared" si="121"/>
        <v>0</v>
      </c>
      <c r="IP52" s="37">
        <f t="shared" si="122"/>
        <v>0</v>
      </c>
      <c r="IQ52" s="36">
        <f t="shared" si="123"/>
        <v>0</v>
      </c>
      <c r="IR52" s="201">
        <f t="shared" si="124"/>
        <v>0</v>
      </c>
      <c r="IS52" s="37"/>
      <c r="IT52" s="36"/>
      <c r="IU52" s="201">
        <f t="shared" si="125"/>
        <v>0</v>
      </c>
      <c r="IV52" s="37"/>
      <c r="IW52" s="36"/>
      <c r="IX52" s="201">
        <f t="shared" si="126"/>
        <v>0</v>
      </c>
      <c r="IY52" s="37"/>
      <c r="IZ52" s="36"/>
      <c r="JA52" s="201">
        <f t="shared" si="127"/>
        <v>0</v>
      </c>
      <c r="JB52" s="37"/>
      <c r="JC52" s="36"/>
      <c r="JD52" s="201">
        <f t="shared" si="128"/>
        <v>0</v>
      </c>
      <c r="JE52" s="36">
        <f t="shared" si="129"/>
        <v>0</v>
      </c>
      <c r="JF52" s="36">
        <f t="shared" si="129"/>
        <v>0</v>
      </c>
      <c r="JG52" s="201">
        <f t="shared" si="130"/>
        <v>0</v>
      </c>
      <c r="JH52" s="37">
        <f t="shared" si="131"/>
        <v>0</v>
      </c>
      <c r="JI52" s="36">
        <f t="shared" si="132"/>
        <v>0</v>
      </c>
      <c r="JJ52" s="201">
        <f t="shared" si="133"/>
        <v>0</v>
      </c>
      <c r="JK52" s="36"/>
      <c r="JL52" s="36"/>
      <c r="JM52" s="201">
        <f t="shared" si="134"/>
        <v>0</v>
      </c>
      <c r="JN52" s="36"/>
      <c r="JO52" s="36"/>
      <c r="JP52" s="201">
        <f t="shared" si="135"/>
        <v>0</v>
      </c>
      <c r="JQ52" s="36"/>
      <c r="JR52" s="36"/>
      <c r="JS52" s="201">
        <f t="shared" si="136"/>
        <v>0</v>
      </c>
      <c r="JT52" s="36"/>
      <c r="JU52" s="36"/>
      <c r="JV52" s="201">
        <f t="shared" si="137"/>
        <v>0</v>
      </c>
      <c r="JW52" s="36"/>
      <c r="JX52" s="36"/>
      <c r="JY52" s="201">
        <f t="shared" si="138"/>
        <v>0</v>
      </c>
      <c r="JZ52" s="37">
        <f t="shared" si="139"/>
        <v>0</v>
      </c>
      <c r="KA52" s="36">
        <f t="shared" si="140"/>
        <v>0</v>
      </c>
      <c r="KB52" s="201">
        <f t="shared" si="141"/>
        <v>0</v>
      </c>
      <c r="KC52" s="36"/>
      <c r="KD52" s="36"/>
      <c r="KE52" s="201">
        <f t="shared" si="142"/>
        <v>0</v>
      </c>
      <c r="KF52" s="36">
        <v>2588203</v>
      </c>
      <c r="KG52" s="36"/>
      <c r="KH52" s="201">
        <f t="shared" si="143"/>
        <v>2588203</v>
      </c>
      <c r="KI52" s="37">
        <f t="shared" si="851"/>
        <v>2588203</v>
      </c>
      <c r="KJ52" s="36">
        <f t="shared" si="852"/>
        <v>0</v>
      </c>
      <c r="KK52" s="201">
        <f t="shared" si="853"/>
        <v>2588203</v>
      </c>
      <c r="KL52" s="37">
        <f t="shared" si="854"/>
        <v>2588203</v>
      </c>
      <c r="KM52" s="36">
        <f t="shared" si="855"/>
        <v>0</v>
      </c>
      <c r="KN52" s="201">
        <f t="shared" si="855"/>
        <v>2588203</v>
      </c>
      <c r="KO52" s="112"/>
      <c r="KP52" s="36"/>
      <c r="KQ52" s="201">
        <f t="shared" si="145"/>
        <v>0</v>
      </c>
      <c r="KR52" s="112"/>
      <c r="KS52" s="36"/>
      <c r="KT52" s="201">
        <f t="shared" si="146"/>
        <v>0</v>
      </c>
      <c r="KU52" s="112"/>
      <c r="KV52" s="36"/>
      <c r="KW52" s="201">
        <f t="shared" si="147"/>
        <v>0</v>
      </c>
      <c r="KX52" s="112">
        <f t="shared" si="148"/>
        <v>0</v>
      </c>
      <c r="KY52" s="36">
        <f t="shared" si="160"/>
        <v>0</v>
      </c>
      <c r="KZ52" s="201">
        <f t="shared" si="161"/>
        <v>0</v>
      </c>
      <c r="LA52" s="112"/>
      <c r="LB52" s="36"/>
      <c r="LC52" s="201">
        <f t="shared" si="151"/>
        <v>0</v>
      </c>
      <c r="LD52" s="112">
        <f t="shared" si="152"/>
        <v>0</v>
      </c>
      <c r="LE52" s="36">
        <f t="shared" si="153"/>
        <v>0</v>
      </c>
      <c r="LF52" s="201">
        <f t="shared" si="154"/>
        <v>0</v>
      </c>
      <c r="LG52" s="112"/>
      <c r="LH52" s="36"/>
      <c r="LI52" s="201">
        <f t="shared" si="155"/>
        <v>0</v>
      </c>
      <c r="LJ52" s="117">
        <f t="shared" si="156"/>
        <v>0</v>
      </c>
      <c r="LK52" s="148">
        <f t="shared" si="157"/>
        <v>0</v>
      </c>
      <c r="LL52" s="201">
        <f t="shared" si="158"/>
        <v>0</v>
      </c>
      <c r="LM52" s="117">
        <f t="shared" si="856"/>
        <v>0</v>
      </c>
      <c r="LN52" s="36">
        <f t="shared" si="857"/>
        <v>0</v>
      </c>
      <c r="LO52" s="201">
        <f t="shared" si="858"/>
        <v>0</v>
      </c>
      <c r="LP52" s="37">
        <f t="shared" si="859"/>
        <v>2592244</v>
      </c>
      <c r="LQ52" s="36">
        <f t="shared" si="860"/>
        <v>0</v>
      </c>
      <c r="LR52" s="201">
        <f t="shared" si="861"/>
        <v>2592244</v>
      </c>
      <c r="LS52" s="37">
        <f t="shared" si="862"/>
        <v>2618845</v>
      </c>
      <c r="LT52" s="36">
        <f t="shared" si="863"/>
        <v>43</v>
      </c>
      <c r="LU52" s="201">
        <f t="shared" si="864"/>
        <v>2618888</v>
      </c>
    </row>
    <row r="53" spans="1:333" s="40" customFormat="1" x14ac:dyDescent="0.25">
      <c r="A53" s="33">
        <v>43</v>
      </c>
      <c r="B53" s="34" t="s">
        <v>214</v>
      </c>
      <c r="C53" s="71" t="s">
        <v>171</v>
      </c>
      <c r="D53" s="36">
        <v>176371</v>
      </c>
      <c r="E53" s="36"/>
      <c r="F53" s="186">
        <f t="shared" si="866"/>
        <v>176371</v>
      </c>
      <c r="G53" s="36"/>
      <c r="H53" s="36"/>
      <c r="I53" s="201">
        <f t="shared" si="159"/>
        <v>0</v>
      </c>
      <c r="J53" s="36"/>
      <c r="K53" s="36"/>
      <c r="L53" s="201">
        <f t="shared" si="19"/>
        <v>0</v>
      </c>
      <c r="M53" s="36"/>
      <c r="N53" s="36"/>
      <c r="O53" s="201">
        <f t="shared" si="20"/>
        <v>0</v>
      </c>
      <c r="P53" s="36"/>
      <c r="Q53" s="36"/>
      <c r="R53" s="201">
        <f t="shared" si="21"/>
        <v>0</v>
      </c>
      <c r="S53" s="36"/>
      <c r="T53" s="36"/>
      <c r="U53" s="201">
        <f t="shared" si="22"/>
        <v>0</v>
      </c>
      <c r="V53" s="36"/>
      <c r="W53" s="36"/>
      <c r="X53" s="201">
        <f t="shared" si="23"/>
        <v>0</v>
      </c>
      <c r="Y53" s="36"/>
      <c r="Z53" s="36"/>
      <c r="AA53" s="201">
        <f t="shared" si="24"/>
        <v>0</v>
      </c>
      <c r="AB53" s="36">
        <f t="shared" si="833"/>
        <v>0</v>
      </c>
      <c r="AC53" s="36">
        <f t="shared" si="833"/>
        <v>0</v>
      </c>
      <c r="AD53" s="201">
        <f t="shared" si="692"/>
        <v>0</v>
      </c>
      <c r="AE53" s="36"/>
      <c r="AF53" s="36">
        <f>1100</f>
        <v>1100</v>
      </c>
      <c r="AG53" s="201">
        <f t="shared" si="25"/>
        <v>1100</v>
      </c>
      <c r="AH53" s="36">
        <f t="shared" si="26"/>
        <v>176371</v>
      </c>
      <c r="AI53" s="36">
        <f t="shared" si="26"/>
        <v>1100</v>
      </c>
      <c r="AJ53" s="201">
        <f t="shared" si="27"/>
        <v>177471</v>
      </c>
      <c r="AK53" s="36">
        <v>35788</v>
      </c>
      <c r="AL53" s="36"/>
      <c r="AM53" s="201">
        <f t="shared" si="28"/>
        <v>35788</v>
      </c>
      <c r="AN53" s="36"/>
      <c r="AO53" s="36"/>
      <c r="AP53" s="201">
        <f t="shared" si="29"/>
        <v>0</v>
      </c>
      <c r="AQ53" s="39"/>
      <c r="AR53" s="36"/>
      <c r="AS53" s="201">
        <f t="shared" si="30"/>
        <v>0</v>
      </c>
      <c r="AT53" s="39"/>
      <c r="AU53" s="36"/>
      <c r="AV53" s="201">
        <f t="shared" si="31"/>
        <v>0</v>
      </c>
      <c r="AW53" s="36"/>
      <c r="AX53" s="36"/>
      <c r="AY53" s="201">
        <f t="shared" si="32"/>
        <v>0</v>
      </c>
      <c r="AZ53" s="36"/>
      <c r="BA53" s="36"/>
      <c r="BB53" s="201">
        <f t="shared" si="33"/>
        <v>0</v>
      </c>
      <c r="BC53" s="39">
        <f t="shared" si="34"/>
        <v>35788</v>
      </c>
      <c r="BD53" s="36">
        <f t="shared" si="35"/>
        <v>0</v>
      </c>
      <c r="BE53" s="201">
        <f t="shared" si="36"/>
        <v>35788</v>
      </c>
      <c r="BF53" s="36"/>
      <c r="BG53" s="36"/>
      <c r="BH53" s="201">
        <f t="shared" si="37"/>
        <v>0</v>
      </c>
      <c r="BI53" s="36"/>
      <c r="BJ53" s="36"/>
      <c r="BK53" s="201">
        <f t="shared" si="38"/>
        <v>0</v>
      </c>
      <c r="BL53" s="36"/>
      <c r="BM53" s="36"/>
      <c r="BN53" s="201">
        <f t="shared" si="39"/>
        <v>0</v>
      </c>
      <c r="BO53" s="36"/>
      <c r="BP53" s="36"/>
      <c r="BQ53" s="201">
        <f t="shared" si="40"/>
        <v>0</v>
      </c>
      <c r="BR53" s="36"/>
      <c r="BS53" s="36"/>
      <c r="BT53" s="201">
        <f t="shared" si="41"/>
        <v>0</v>
      </c>
      <c r="BU53" s="36"/>
      <c r="BV53" s="36"/>
      <c r="BW53" s="201">
        <f t="shared" si="42"/>
        <v>0</v>
      </c>
      <c r="BX53" s="36"/>
      <c r="BY53" s="36"/>
      <c r="BZ53" s="201">
        <f t="shared" si="43"/>
        <v>0</v>
      </c>
      <c r="CA53" s="36"/>
      <c r="CB53" s="36"/>
      <c r="CC53" s="201">
        <f t="shared" si="44"/>
        <v>0</v>
      </c>
      <c r="CD53" s="37">
        <f t="shared" si="45"/>
        <v>0</v>
      </c>
      <c r="CE53" s="36">
        <f t="shared" si="46"/>
        <v>0</v>
      </c>
      <c r="CF53" s="201">
        <f t="shared" si="46"/>
        <v>0</v>
      </c>
      <c r="CG53" s="36"/>
      <c r="CH53" s="36"/>
      <c r="CI53" s="201">
        <f t="shared" si="47"/>
        <v>0</v>
      </c>
      <c r="CJ53" s="36"/>
      <c r="CK53" s="36"/>
      <c r="CL53" s="201">
        <f t="shared" si="48"/>
        <v>0</v>
      </c>
      <c r="CM53" s="36"/>
      <c r="CN53" s="36"/>
      <c r="CO53" s="201">
        <f t="shared" si="49"/>
        <v>0</v>
      </c>
      <c r="CP53" s="36"/>
      <c r="CQ53" s="36"/>
      <c r="CR53" s="201">
        <f t="shared" si="50"/>
        <v>0</v>
      </c>
      <c r="CS53" s="37">
        <f t="shared" si="51"/>
        <v>0</v>
      </c>
      <c r="CT53" s="36">
        <f t="shared" si="52"/>
        <v>0</v>
      </c>
      <c r="CU53" s="201">
        <f t="shared" si="52"/>
        <v>0</v>
      </c>
      <c r="CV53" s="36"/>
      <c r="CW53" s="36"/>
      <c r="CX53" s="201">
        <f t="shared" si="53"/>
        <v>0</v>
      </c>
      <c r="CY53" s="36"/>
      <c r="CZ53" s="36"/>
      <c r="DA53" s="201">
        <f t="shared" si="54"/>
        <v>0</v>
      </c>
      <c r="DB53" s="36"/>
      <c r="DC53" s="36"/>
      <c r="DD53" s="201">
        <f t="shared" si="55"/>
        <v>0</v>
      </c>
      <c r="DE53" s="36"/>
      <c r="DF53" s="36"/>
      <c r="DG53" s="201">
        <f t="shared" si="56"/>
        <v>0</v>
      </c>
      <c r="DH53" s="36"/>
      <c r="DI53" s="36"/>
      <c r="DJ53" s="201">
        <f t="shared" si="57"/>
        <v>0</v>
      </c>
      <c r="DK53" s="37">
        <f t="shared" si="58"/>
        <v>0</v>
      </c>
      <c r="DL53" s="36">
        <f t="shared" si="59"/>
        <v>0</v>
      </c>
      <c r="DM53" s="201">
        <f t="shared" si="59"/>
        <v>0</v>
      </c>
      <c r="DN53" s="36"/>
      <c r="DO53" s="36"/>
      <c r="DP53" s="201">
        <f t="shared" si="60"/>
        <v>0</v>
      </c>
      <c r="DQ53" s="36">
        <v>3600</v>
      </c>
      <c r="DR53" s="36"/>
      <c r="DS53" s="201">
        <f t="shared" si="61"/>
        <v>3600</v>
      </c>
      <c r="DT53" s="36"/>
      <c r="DU53" s="36"/>
      <c r="DV53" s="201">
        <f t="shared" si="62"/>
        <v>0</v>
      </c>
      <c r="DW53" s="36">
        <f t="shared" si="834"/>
        <v>3600</v>
      </c>
      <c r="DX53" s="36">
        <f t="shared" si="835"/>
        <v>0</v>
      </c>
      <c r="DY53" s="201">
        <f t="shared" si="836"/>
        <v>3600</v>
      </c>
      <c r="DZ53" s="36"/>
      <c r="EA53" s="36"/>
      <c r="EB53" s="201">
        <f t="shared" si="64"/>
        <v>0</v>
      </c>
      <c r="EC53" s="36"/>
      <c r="ED53" s="36"/>
      <c r="EE53" s="201">
        <f t="shared" si="65"/>
        <v>0</v>
      </c>
      <c r="EF53" s="36"/>
      <c r="EG53" s="36"/>
      <c r="EH53" s="201">
        <f t="shared" si="66"/>
        <v>0</v>
      </c>
      <c r="EI53" s="36"/>
      <c r="EJ53" s="36"/>
      <c r="EK53" s="201">
        <f t="shared" si="67"/>
        <v>0</v>
      </c>
      <c r="EL53" s="36"/>
      <c r="EM53" s="36"/>
      <c r="EN53" s="201">
        <f t="shared" si="68"/>
        <v>0</v>
      </c>
      <c r="EO53" s="37">
        <f t="shared" si="837"/>
        <v>0</v>
      </c>
      <c r="EP53" s="36">
        <f t="shared" si="838"/>
        <v>0</v>
      </c>
      <c r="EQ53" s="201">
        <f t="shared" si="71"/>
        <v>0</v>
      </c>
      <c r="ER53" s="36"/>
      <c r="ES53" s="36"/>
      <c r="ET53" s="201">
        <f t="shared" si="72"/>
        <v>0</v>
      </c>
      <c r="EU53" s="36"/>
      <c r="EV53" s="36"/>
      <c r="EW53" s="201">
        <f t="shared" si="73"/>
        <v>0</v>
      </c>
      <c r="EX53" s="36"/>
      <c r="EY53" s="36"/>
      <c r="EZ53" s="201">
        <f t="shared" si="74"/>
        <v>0</v>
      </c>
      <c r="FA53" s="36"/>
      <c r="FB53" s="36"/>
      <c r="FC53" s="201">
        <f t="shared" si="75"/>
        <v>0</v>
      </c>
      <c r="FD53" s="37">
        <f t="shared" si="839"/>
        <v>0</v>
      </c>
      <c r="FE53" s="36">
        <f t="shared" si="840"/>
        <v>0</v>
      </c>
      <c r="FF53" s="201">
        <f t="shared" si="78"/>
        <v>0</v>
      </c>
      <c r="FG53" s="36"/>
      <c r="FH53" s="36"/>
      <c r="FI53" s="201">
        <f t="shared" si="79"/>
        <v>0</v>
      </c>
      <c r="FJ53" s="37">
        <f t="shared" si="841"/>
        <v>0</v>
      </c>
      <c r="FK53" s="36">
        <f t="shared" si="80"/>
        <v>0</v>
      </c>
      <c r="FL53" s="201">
        <f t="shared" si="81"/>
        <v>0</v>
      </c>
      <c r="FM53" s="36"/>
      <c r="FN53" s="36"/>
      <c r="FO53" s="201">
        <f t="shared" si="82"/>
        <v>0</v>
      </c>
      <c r="FP53" s="37">
        <f t="shared" si="842"/>
        <v>0</v>
      </c>
      <c r="FQ53" s="36">
        <f t="shared" si="843"/>
        <v>0</v>
      </c>
      <c r="FR53" s="201">
        <f t="shared" si="85"/>
        <v>0</v>
      </c>
      <c r="FS53" s="37">
        <f t="shared" si="844"/>
        <v>3600</v>
      </c>
      <c r="FT53" s="36">
        <f t="shared" si="845"/>
        <v>0</v>
      </c>
      <c r="FU53" s="201">
        <f t="shared" si="845"/>
        <v>3600</v>
      </c>
      <c r="FV53" s="36"/>
      <c r="FW53" s="36"/>
      <c r="FX53" s="201">
        <f t="shared" si="86"/>
        <v>0</v>
      </c>
      <c r="FY53" s="36"/>
      <c r="FZ53" s="36"/>
      <c r="GA53" s="201">
        <f t="shared" si="87"/>
        <v>0</v>
      </c>
      <c r="GB53" s="36"/>
      <c r="GC53" s="36"/>
      <c r="GD53" s="201">
        <f t="shared" si="88"/>
        <v>0</v>
      </c>
      <c r="GE53" s="36"/>
      <c r="GF53" s="36"/>
      <c r="GG53" s="201">
        <f t="shared" si="89"/>
        <v>0</v>
      </c>
      <c r="GH53" s="36"/>
      <c r="GI53" s="36"/>
      <c r="GJ53" s="201">
        <f t="shared" si="90"/>
        <v>0</v>
      </c>
      <c r="GK53" s="36"/>
      <c r="GL53" s="36"/>
      <c r="GM53" s="201">
        <f t="shared" si="91"/>
        <v>0</v>
      </c>
      <c r="GN53" s="37">
        <f t="shared" si="92"/>
        <v>0</v>
      </c>
      <c r="GO53" s="36">
        <f t="shared" si="93"/>
        <v>0</v>
      </c>
      <c r="GP53" s="201">
        <f t="shared" si="94"/>
        <v>0</v>
      </c>
      <c r="GQ53" s="36"/>
      <c r="GR53" s="36"/>
      <c r="GS53" s="201">
        <f t="shared" si="95"/>
        <v>0</v>
      </c>
      <c r="GT53" s="37">
        <f t="shared" si="96"/>
        <v>0</v>
      </c>
      <c r="GU53" s="36">
        <f t="shared" si="97"/>
        <v>0</v>
      </c>
      <c r="GV53" s="201">
        <f t="shared" si="98"/>
        <v>0</v>
      </c>
      <c r="GW53" s="36"/>
      <c r="GX53" s="36"/>
      <c r="GY53" s="201">
        <f t="shared" si="99"/>
        <v>0</v>
      </c>
      <c r="GZ53" s="36"/>
      <c r="HA53" s="36"/>
      <c r="HB53" s="201">
        <f t="shared" si="100"/>
        <v>0</v>
      </c>
      <c r="HC53" s="37">
        <f t="shared" si="101"/>
        <v>0</v>
      </c>
      <c r="HD53" s="36">
        <f t="shared" si="102"/>
        <v>0</v>
      </c>
      <c r="HE53" s="201">
        <f t="shared" si="103"/>
        <v>0</v>
      </c>
      <c r="HF53" s="37"/>
      <c r="HG53" s="36"/>
      <c r="HH53" s="201">
        <f t="shared" si="104"/>
        <v>0</v>
      </c>
      <c r="HI53" s="36"/>
      <c r="HJ53" s="36"/>
      <c r="HK53" s="201">
        <f t="shared" si="105"/>
        <v>0</v>
      </c>
      <c r="HL53" s="37">
        <f t="shared" si="106"/>
        <v>0</v>
      </c>
      <c r="HM53" s="36">
        <f t="shared" si="107"/>
        <v>0</v>
      </c>
      <c r="HN53" s="201">
        <f t="shared" si="108"/>
        <v>0</v>
      </c>
      <c r="HO53" s="36"/>
      <c r="HP53" s="36"/>
      <c r="HQ53" s="201">
        <f t="shared" si="109"/>
        <v>0</v>
      </c>
      <c r="HR53" s="36"/>
      <c r="HS53" s="36"/>
      <c r="HT53" s="201">
        <f t="shared" si="110"/>
        <v>0</v>
      </c>
      <c r="HU53" s="37">
        <f t="shared" si="111"/>
        <v>0</v>
      </c>
      <c r="HV53" s="36">
        <f t="shared" si="112"/>
        <v>0</v>
      </c>
      <c r="HW53" s="201">
        <f t="shared" si="113"/>
        <v>0</v>
      </c>
      <c r="HX53" s="36"/>
      <c r="HY53" s="36"/>
      <c r="HZ53" s="201">
        <f t="shared" si="114"/>
        <v>0</v>
      </c>
      <c r="IA53" s="37">
        <f t="shared" si="846"/>
        <v>0</v>
      </c>
      <c r="IB53" s="36">
        <f t="shared" si="847"/>
        <v>0</v>
      </c>
      <c r="IC53" s="201">
        <f t="shared" si="117"/>
        <v>0</v>
      </c>
      <c r="ID53" s="37">
        <f t="shared" si="848"/>
        <v>0</v>
      </c>
      <c r="IE53" s="36">
        <f t="shared" si="849"/>
        <v>0</v>
      </c>
      <c r="IF53" s="201">
        <f t="shared" si="850"/>
        <v>0</v>
      </c>
      <c r="IG53" s="37"/>
      <c r="IH53" s="36"/>
      <c r="II53" s="201">
        <f t="shared" si="119"/>
        <v>0</v>
      </c>
      <c r="IJ53" s="36"/>
      <c r="IK53" s="36"/>
      <c r="IL53" s="201">
        <f t="shared" si="120"/>
        <v>0</v>
      </c>
      <c r="IM53" s="37"/>
      <c r="IN53" s="36"/>
      <c r="IO53" s="201">
        <f t="shared" si="121"/>
        <v>0</v>
      </c>
      <c r="IP53" s="37">
        <f t="shared" si="122"/>
        <v>0</v>
      </c>
      <c r="IQ53" s="36">
        <f t="shared" si="123"/>
        <v>0</v>
      </c>
      <c r="IR53" s="201">
        <f t="shared" si="124"/>
        <v>0</v>
      </c>
      <c r="IS53" s="37"/>
      <c r="IT53" s="36"/>
      <c r="IU53" s="201">
        <f t="shared" si="125"/>
        <v>0</v>
      </c>
      <c r="IV53" s="37"/>
      <c r="IW53" s="36"/>
      <c r="IX53" s="201">
        <f t="shared" si="126"/>
        <v>0</v>
      </c>
      <c r="IY53" s="37"/>
      <c r="IZ53" s="36"/>
      <c r="JA53" s="201">
        <f t="shared" si="127"/>
        <v>0</v>
      </c>
      <c r="JB53" s="37"/>
      <c r="JC53" s="36"/>
      <c r="JD53" s="201">
        <f t="shared" si="128"/>
        <v>0</v>
      </c>
      <c r="JE53" s="36">
        <f t="shared" si="129"/>
        <v>0</v>
      </c>
      <c r="JF53" s="36">
        <f t="shared" si="129"/>
        <v>0</v>
      </c>
      <c r="JG53" s="201">
        <f t="shared" si="130"/>
        <v>0</v>
      </c>
      <c r="JH53" s="37">
        <f t="shared" si="131"/>
        <v>0</v>
      </c>
      <c r="JI53" s="36">
        <f t="shared" si="132"/>
        <v>0</v>
      </c>
      <c r="JJ53" s="201">
        <f t="shared" si="133"/>
        <v>0</v>
      </c>
      <c r="JK53" s="36"/>
      <c r="JL53" s="36"/>
      <c r="JM53" s="201">
        <f t="shared" si="134"/>
        <v>0</v>
      </c>
      <c r="JN53" s="36"/>
      <c r="JO53" s="36"/>
      <c r="JP53" s="201">
        <f t="shared" si="135"/>
        <v>0</v>
      </c>
      <c r="JQ53" s="36"/>
      <c r="JR53" s="36"/>
      <c r="JS53" s="201">
        <f t="shared" si="136"/>
        <v>0</v>
      </c>
      <c r="JT53" s="36"/>
      <c r="JU53" s="36"/>
      <c r="JV53" s="201">
        <f t="shared" si="137"/>
        <v>0</v>
      </c>
      <c r="JW53" s="36"/>
      <c r="JX53" s="36"/>
      <c r="JY53" s="201">
        <f t="shared" si="138"/>
        <v>0</v>
      </c>
      <c r="JZ53" s="37">
        <f t="shared" si="139"/>
        <v>0</v>
      </c>
      <c r="KA53" s="36">
        <f t="shared" si="140"/>
        <v>0</v>
      </c>
      <c r="KB53" s="201">
        <f t="shared" si="141"/>
        <v>0</v>
      </c>
      <c r="KC53" s="36"/>
      <c r="KD53" s="36"/>
      <c r="KE53" s="201">
        <f t="shared" si="142"/>
        <v>0</v>
      </c>
      <c r="KF53" s="36"/>
      <c r="KG53" s="36"/>
      <c r="KH53" s="201">
        <f t="shared" si="143"/>
        <v>0</v>
      </c>
      <c r="KI53" s="37">
        <f t="shared" si="851"/>
        <v>0</v>
      </c>
      <c r="KJ53" s="36">
        <f t="shared" si="852"/>
        <v>0</v>
      </c>
      <c r="KK53" s="201">
        <f t="shared" si="853"/>
        <v>0</v>
      </c>
      <c r="KL53" s="37">
        <f t="shared" si="854"/>
        <v>0</v>
      </c>
      <c r="KM53" s="36">
        <f t="shared" si="855"/>
        <v>0</v>
      </c>
      <c r="KN53" s="201">
        <f t="shared" si="855"/>
        <v>0</v>
      </c>
      <c r="KO53" s="112"/>
      <c r="KP53" s="36"/>
      <c r="KQ53" s="201">
        <f t="shared" si="145"/>
        <v>0</v>
      </c>
      <c r="KR53" s="112"/>
      <c r="KS53" s="36"/>
      <c r="KT53" s="201">
        <f t="shared" si="146"/>
        <v>0</v>
      </c>
      <c r="KU53" s="112"/>
      <c r="KV53" s="36"/>
      <c r="KW53" s="201">
        <f t="shared" si="147"/>
        <v>0</v>
      </c>
      <c r="KX53" s="112">
        <f t="shared" si="148"/>
        <v>0</v>
      </c>
      <c r="KY53" s="36">
        <f t="shared" si="160"/>
        <v>0</v>
      </c>
      <c r="KZ53" s="201">
        <f t="shared" si="161"/>
        <v>0</v>
      </c>
      <c r="LA53" s="112"/>
      <c r="LB53" s="36"/>
      <c r="LC53" s="201">
        <f t="shared" si="151"/>
        <v>0</v>
      </c>
      <c r="LD53" s="112">
        <f t="shared" si="152"/>
        <v>0</v>
      </c>
      <c r="LE53" s="36">
        <f t="shared" si="153"/>
        <v>0</v>
      </c>
      <c r="LF53" s="201">
        <f t="shared" si="154"/>
        <v>0</v>
      </c>
      <c r="LG53" s="112"/>
      <c r="LH53" s="36"/>
      <c r="LI53" s="201">
        <f t="shared" si="155"/>
        <v>0</v>
      </c>
      <c r="LJ53" s="117">
        <f t="shared" si="156"/>
        <v>0</v>
      </c>
      <c r="LK53" s="148">
        <f t="shared" si="157"/>
        <v>0</v>
      </c>
      <c r="LL53" s="201">
        <f t="shared" si="158"/>
        <v>0</v>
      </c>
      <c r="LM53" s="117">
        <f t="shared" si="856"/>
        <v>0</v>
      </c>
      <c r="LN53" s="36">
        <f t="shared" si="857"/>
        <v>0</v>
      </c>
      <c r="LO53" s="201">
        <f t="shared" si="858"/>
        <v>0</v>
      </c>
      <c r="LP53" s="37">
        <f t="shared" si="859"/>
        <v>3600</v>
      </c>
      <c r="LQ53" s="36">
        <f t="shared" si="860"/>
        <v>0</v>
      </c>
      <c r="LR53" s="201">
        <f t="shared" si="861"/>
        <v>3600</v>
      </c>
      <c r="LS53" s="37">
        <f t="shared" si="862"/>
        <v>215759</v>
      </c>
      <c r="LT53" s="36">
        <f t="shared" si="863"/>
        <v>1100</v>
      </c>
      <c r="LU53" s="201">
        <f t="shared" si="864"/>
        <v>216859</v>
      </c>
    </row>
    <row r="54" spans="1:333" s="40" customFormat="1" x14ac:dyDescent="0.25">
      <c r="A54" s="33">
        <v>44</v>
      </c>
      <c r="B54" s="34" t="s">
        <v>215</v>
      </c>
      <c r="C54" s="71" t="s">
        <v>172</v>
      </c>
      <c r="D54" s="36"/>
      <c r="E54" s="36"/>
      <c r="F54" s="186">
        <f t="shared" si="866"/>
        <v>0</v>
      </c>
      <c r="G54" s="36"/>
      <c r="H54" s="36"/>
      <c r="I54" s="201">
        <f t="shared" si="159"/>
        <v>0</v>
      </c>
      <c r="J54" s="36"/>
      <c r="K54" s="36"/>
      <c r="L54" s="201">
        <f t="shared" si="19"/>
        <v>0</v>
      </c>
      <c r="M54" s="36"/>
      <c r="N54" s="36"/>
      <c r="O54" s="201">
        <f t="shared" si="20"/>
        <v>0</v>
      </c>
      <c r="P54" s="36"/>
      <c r="Q54" s="36"/>
      <c r="R54" s="201">
        <f t="shared" si="21"/>
        <v>0</v>
      </c>
      <c r="S54" s="36"/>
      <c r="T54" s="36"/>
      <c r="U54" s="201">
        <f t="shared" si="22"/>
        <v>0</v>
      </c>
      <c r="V54" s="36"/>
      <c r="W54" s="36"/>
      <c r="X54" s="201">
        <f t="shared" si="23"/>
        <v>0</v>
      </c>
      <c r="Y54" s="36"/>
      <c r="Z54" s="36"/>
      <c r="AA54" s="201">
        <f t="shared" si="24"/>
        <v>0</v>
      </c>
      <c r="AB54" s="36">
        <f t="shared" si="833"/>
        <v>0</v>
      </c>
      <c r="AC54" s="36">
        <f t="shared" si="833"/>
        <v>0</v>
      </c>
      <c r="AD54" s="201">
        <f t="shared" si="692"/>
        <v>0</v>
      </c>
      <c r="AE54" s="36"/>
      <c r="AF54" s="36"/>
      <c r="AG54" s="201">
        <f t="shared" si="25"/>
        <v>0</v>
      </c>
      <c r="AH54" s="36">
        <f t="shared" si="26"/>
        <v>0</v>
      </c>
      <c r="AI54" s="36">
        <f t="shared" si="26"/>
        <v>0</v>
      </c>
      <c r="AJ54" s="201">
        <f t="shared" si="27"/>
        <v>0</v>
      </c>
      <c r="AK54" s="36"/>
      <c r="AL54" s="36"/>
      <c r="AM54" s="201">
        <f t="shared" si="28"/>
        <v>0</v>
      </c>
      <c r="AN54" s="36"/>
      <c r="AO54" s="36"/>
      <c r="AP54" s="201">
        <f t="shared" si="29"/>
        <v>0</v>
      </c>
      <c r="AQ54" s="39"/>
      <c r="AR54" s="36"/>
      <c r="AS54" s="201">
        <f t="shared" si="30"/>
        <v>0</v>
      </c>
      <c r="AT54" s="39"/>
      <c r="AU54" s="36"/>
      <c r="AV54" s="201">
        <f t="shared" si="31"/>
        <v>0</v>
      </c>
      <c r="AW54" s="36"/>
      <c r="AX54" s="36"/>
      <c r="AY54" s="201">
        <f t="shared" si="32"/>
        <v>0</v>
      </c>
      <c r="AZ54" s="36"/>
      <c r="BA54" s="36"/>
      <c r="BB54" s="201">
        <f t="shared" si="33"/>
        <v>0</v>
      </c>
      <c r="BC54" s="39">
        <f t="shared" si="34"/>
        <v>0</v>
      </c>
      <c r="BD54" s="36">
        <f t="shared" si="35"/>
        <v>0</v>
      </c>
      <c r="BE54" s="201">
        <f t="shared" si="36"/>
        <v>0</v>
      </c>
      <c r="BF54" s="36"/>
      <c r="BG54" s="36"/>
      <c r="BH54" s="201">
        <f t="shared" si="37"/>
        <v>0</v>
      </c>
      <c r="BI54" s="36"/>
      <c r="BJ54" s="36"/>
      <c r="BK54" s="201">
        <f t="shared" si="38"/>
        <v>0</v>
      </c>
      <c r="BL54" s="36"/>
      <c r="BM54" s="36"/>
      <c r="BN54" s="201">
        <f t="shared" si="39"/>
        <v>0</v>
      </c>
      <c r="BO54" s="36"/>
      <c r="BP54" s="36"/>
      <c r="BQ54" s="201">
        <f t="shared" si="40"/>
        <v>0</v>
      </c>
      <c r="BR54" s="36"/>
      <c r="BS54" s="36"/>
      <c r="BT54" s="201">
        <f t="shared" si="41"/>
        <v>0</v>
      </c>
      <c r="BU54" s="36"/>
      <c r="BV54" s="36"/>
      <c r="BW54" s="201">
        <f t="shared" si="42"/>
        <v>0</v>
      </c>
      <c r="BX54" s="36"/>
      <c r="BY54" s="36"/>
      <c r="BZ54" s="201">
        <f t="shared" si="43"/>
        <v>0</v>
      </c>
      <c r="CA54" s="36"/>
      <c r="CB54" s="36"/>
      <c r="CC54" s="201">
        <f t="shared" si="44"/>
        <v>0</v>
      </c>
      <c r="CD54" s="37">
        <f t="shared" si="45"/>
        <v>0</v>
      </c>
      <c r="CE54" s="36">
        <f t="shared" si="46"/>
        <v>0</v>
      </c>
      <c r="CF54" s="201">
        <f t="shared" si="46"/>
        <v>0</v>
      </c>
      <c r="CG54" s="36"/>
      <c r="CH54" s="36"/>
      <c r="CI54" s="201">
        <f t="shared" si="47"/>
        <v>0</v>
      </c>
      <c r="CJ54" s="36"/>
      <c r="CK54" s="36"/>
      <c r="CL54" s="201">
        <f t="shared" si="48"/>
        <v>0</v>
      </c>
      <c r="CM54" s="36"/>
      <c r="CN54" s="36"/>
      <c r="CO54" s="201">
        <f t="shared" si="49"/>
        <v>0</v>
      </c>
      <c r="CP54" s="36"/>
      <c r="CQ54" s="36"/>
      <c r="CR54" s="201">
        <f t="shared" si="50"/>
        <v>0</v>
      </c>
      <c r="CS54" s="37">
        <f t="shared" si="51"/>
        <v>0</v>
      </c>
      <c r="CT54" s="36">
        <f t="shared" si="52"/>
        <v>0</v>
      </c>
      <c r="CU54" s="201">
        <f t="shared" si="52"/>
        <v>0</v>
      </c>
      <c r="CV54" s="36"/>
      <c r="CW54" s="36"/>
      <c r="CX54" s="201">
        <f t="shared" si="53"/>
        <v>0</v>
      </c>
      <c r="CY54" s="36">
        <v>19758</v>
      </c>
      <c r="CZ54" s="36"/>
      <c r="DA54" s="201">
        <f t="shared" si="54"/>
        <v>19758</v>
      </c>
      <c r="DB54" s="36"/>
      <c r="DC54" s="36"/>
      <c r="DD54" s="201">
        <f t="shared" si="55"/>
        <v>0</v>
      </c>
      <c r="DE54" s="36">
        <v>73426</v>
      </c>
      <c r="DF54" s="36"/>
      <c r="DG54" s="201">
        <f t="shared" si="56"/>
        <v>73426</v>
      </c>
      <c r="DH54" s="36"/>
      <c r="DI54" s="36"/>
      <c r="DJ54" s="201">
        <f t="shared" si="57"/>
        <v>0</v>
      </c>
      <c r="DK54" s="37">
        <f t="shared" si="58"/>
        <v>93184</v>
      </c>
      <c r="DL54" s="36">
        <f t="shared" si="59"/>
        <v>0</v>
      </c>
      <c r="DM54" s="201">
        <f t="shared" si="59"/>
        <v>93184</v>
      </c>
      <c r="DN54" s="36"/>
      <c r="DO54" s="36"/>
      <c r="DP54" s="201">
        <f t="shared" si="60"/>
        <v>0</v>
      </c>
      <c r="DQ54" s="36"/>
      <c r="DR54" s="36"/>
      <c r="DS54" s="201">
        <f t="shared" si="61"/>
        <v>0</v>
      </c>
      <c r="DT54" s="36"/>
      <c r="DU54" s="36"/>
      <c r="DV54" s="201">
        <f t="shared" si="62"/>
        <v>0</v>
      </c>
      <c r="DW54" s="36">
        <f t="shared" si="834"/>
        <v>0</v>
      </c>
      <c r="DX54" s="36">
        <f t="shared" si="835"/>
        <v>0</v>
      </c>
      <c r="DY54" s="201">
        <f t="shared" si="836"/>
        <v>0</v>
      </c>
      <c r="DZ54" s="36"/>
      <c r="EA54" s="36"/>
      <c r="EB54" s="201">
        <f t="shared" si="64"/>
        <v>0</v>
      </c>
      <c r="EC54" s="36"/>
      <c r="ED54" s="36"/>
      <c r="EE54" s="201">
        <f t="shared" si="65"/>
        <v>0</v>
      </c>
      <c r="EF54" s="36"/>
      <c r="EG54" s="36"/>
      <c r="EH54" s="201">
        <f t="shared" si="66"/>
        <v>0</v>
      </c>
      <c r="EI54" s="36"/>
      <c r="EJ54" s="36"/>
      <c r="EK54" s="201">
        <f t="shared" si="67"/>
        <v>0</v>
      </c>
      <c r="EL54" s="36"/>
      <c r="EM54" s="36"/>
      <c r="EN54" s="201">
        <f t="shared" si="68"/>
        <v>0</v>
      </c>
      <c r="EO54" s="37">
        <f t="shared" si="837"/>
        <v>0</v>
      </c>
      <c r="EP54" s="36">
        <f t="shared" si="838"/>
        <v>0</v>
      </c>
      <c r="EQ54" s="201">
        <f t="shared" si="71"/>
        <v>0</v>
      </c>
      <c r="ER54" s="36"/>
      <c r="ES54" s="36"/>
      <c r="ET54" s="201">
        <f t="shared" si="72"/>
        <v>0</v>
      </c>
      <c r="EU54" s="36"/>
      <c r="EV54" s="36"/>
      <c r="EW54" s="201">
        <f t="shared" si="73"/>
        <v>0</v>
      </c>
      <c r="EX54" s="36"/>
      <c r="EY54" s="36"/>
      <c r="EZ54" s="201">
        <f t="shared" si="74"/>
        <v>0</v>
      </c>
      <c r="FA54" s="36"/>
      <c r="FB54" s="36"/>
      <c r="FC54" s="201">
        <f t="shared" si="75"/>
        <v>0</v>
      </c>
      <c r="FD54" s="37">
        <f t="shared" si="839"/>
        <v>0</v>
      </c>
      <c r="FE54" s="36">
        <f t="shared" si="840"/>
        <v>0</v>
      </c>
      <c r="FF54" s="201">
        <f t="shared" si="78"/>
        <v>0</v>
      </c>
      <c r="FG54" s="36"/>
      <c r="FH54" s="36"/>
      <c r="FI54" s="201">
        <f t="shared" si="79"/>
        <v>0</v>
      </c>
      <c r="FJ54" s="37">
        <f t="shared" si="841"/>
        <v>0</v>
      </c>
      <c r="FK54" s="36">
        <f t="shared" si="80"/>
        <v>0</v>
      </c>
      <c r="FL54" s="201">
        <f t="shared" si="81"/>
        <v>0</v>
      </c>
      <c r="FM54" s="36"/>
      <c r="FN54" s="36"/>
      <c r="FO54" s="201">
        <f t="shared" si="82"/>
        <v>0</v>
      </c>
      <c r="FP54" s="37">
        <f t="shared" si="842"/>
        <v>0</v>
      </c>
      <c r="FQ54" s="36">
        <f t="shared" si="843"/>
        <v>0</v>
      </c>
      <c r="FR54" s="201">
        <f t="shared" si="85"/>
        <v>0</v>
      </c>
      <c r="FS54" s="37">
        <f t="shared" si="844"/>
        <v>93184</v>
      </c>
      <c r="FT54" s="36">
        <f t="shared" si="845"/>
        <v>0</v>
      </c>
      <c r="FU54" s="201">
        <f t="shared" si="845"/>
        <v>93184</v>
      </c>
      <c r="FV54" s="36"/>
      <c r="FW54" s="36"/>
      <c r="FX54" s="201">
        <f t="shared" si="86"/>
        <v>0</v>
      </c>
      <c r="FY54" s="36"/>
      <c r="FZ54" s="36"/>
      <c r="GA54" s="201">
        <f t="shared" si="87"/>
        <v>0</v>
      </c>
      <c r="GB54" s="36"/>
      <c r="GC54" s="36"/>
      <c r="GD54" s="201">
        <f t="shared" si="88"/>
        <v>0</v>
      </c>
      <c r="GE54" s="36"/>
      <c r="GF54" s="36"/>
      <c r="GG54" s="201">
        <f t="shared" si="89"/>
        <v>0</v>
      </c>
      <c r="GH54" s="36"/>
      <c r="GI54" s="36"/>
      <c r="GJ54" s="201">
        <f t="shared" si="90"/>
        <v>0</v>
      </c>
      <c r="GK54" s="36"/>
      <c r="GL54" s="36"/>
      <c r="GM54" s="201">
        <f t="shared" si="91"/>
        <v>0</v>
      </c>
      <c r="GN54" s="37">
        <f t="shared" si="92"/>
        <v>0</v>
      </c>
      <c r="GO54" s="36">
        <f t="shared" si="93"/>
        <v>0</v>
      </c>
      <c r="GP54" s="201">
        <f t="shared" si="94"/>
        <v>0</v>
      </c>
      <c r="GQ54" s="36"/>
      <c r="GR54" s="36"/>
      <c r="GS54" s="201">
        <f t="shared" si="95"/>
        <v>0</v>
      </c>
      <c r="GT54" s="37">
        <f t="shared" si="96"/>
        <v>0</v>
      </c>
      <c r="GU54" s="36">
        <f t="shared" si="97"/>
        <v>0</v>
      </c>
      <c r="GV54" s="201">
        <f t="shared" si="98"/>
        <v>0</v>
      </c>
      <c r="GW54" s="36"/>
      <c r="GX54" s="36"/>
      <c r="GY54" s="201">
        <f t="shared" si="99"/>
        <v>0</v>
      </c>
      <c r="GZ54" s="36"/>
      <c r="HA54" s="36"/>
      <c r="HB54" s="201">
        <f t="shared" si="100"/>
        <v>0</v>
      </c>
      <c r="HC54" s="37">
        <f t="shared" si="101"/>
        <v>0</v>
      </c>
      <c r="HD54" s="36">
        <f t="shared" si="102"/>
        <v>0</v>
      </c>
      <c r="HE54" s="201">
        <f t="shared" si="103"/>
        <v>0</v>
      </c>
      <c r="HF54" s="37"/>
      <c r="HG54" s="36"/>
      <c r="HH54" s="201">
        <f t="shared" si="104"/>
        <v>0</v>
      </c>
      <c r="HI54" s="36"/>
      <c r="HJ54" s="36"/>
      <c r="HK54" s="201">
        <f t="shared" si="105"/>
        <v>0</v>
      </c>
      <c r="HL54" s="37">
        <f t="shared" si="106"/>
        <v>0</v>
      </c>
      <c r="HM54" s="36">
        <f t="shared" si="107"/>
        <v>0</v>
      </c>
      <c r="HN54" s="201">
        <f t="shared" si="108"/>
        <v>0</v>
      </c>
      <c r="HO54" s="36"/>
      <c r="HP54" s="36"/>
      <c r="HQ54" s="201">
        <f t="shared" si="109"/>
        <v>0</v>
      </c>
      <c r="HR54" s="36"/>
      <c r="HS54" s="36"/>
      <c r="HT54" s="201">
        <f t="shared" si="110"/>
        <v>0</v>
      </c>
      <c r="HU54" s="37">
        <f t="shared" si="111"/>
        <v>0</v>
      </c>
      <c r="HV54" s="36">
        <f t="shared" si="112"/>
        <v>0</v>
      </c>
      <c r="HW54" s="201">
        <f t="shared" si="113"/>
        <v>0</v>
      </c>
      <c r="HX54" s="36"/>
      <c r="HY54" s="36"/>
      <c r="HZ54" s="201">
        <f t="shared" si="114"/>
        <v>0</v>
      </c>
      <c r="IA54" s="37">
        <f t="shared" si="846"/>
        <v>0</v>
      </c>
      <c r="IB54" s="36">
        <f t="shared" si="847"/>
        <v>0</v>
      </c>
      <c r="IC54" s="201">
        <f t="shared" si="117"/>
        <v>0</v>
      </c>
      <c r="ID54" s="37">
        <f t="shared" si="848"/>
        <v>0</v>
      </c>
      <c r="IE54" s="36">
        <f t="shared" si="849"/>
        <v>0</v>
      </c>
      <c r="IF54" s="201">
        <f t="shared" si="850"/>
        <v>0</v>
      </c>
      <c r="IG54" s="37"/>
      <c r="IH54" s="36"/>
      <c r="II54" s="201">
        <f t="shared" si="119"/>
        <v>0</v>
      </c>
      <c r="IJ54" s="36"/>
      <c r="IK54" s="36"/>
      <c r="IL54" s="201">
        <f t="shared" si="120"/>
        <v>0</v>
      </c>
      <c r="IM54" s="37"/>
      <c r="IN54" s="36"/>
      <c r="IO54" s="201">
        <f t="shared" si="121"/>
        <v>0</v>
      </c>
      <c r="IP54" s="37">
        <f t="shared" si="122"/>
        <v>0</v>
      </c>
      <c r="IQ54" s="36">
        <f t="shared" si="123"/>
        <v>0</v>
      </c>
      <c r="IR54" s="201">
        <f t="shared" si="124"/>
        <v>0</v>
      </c>
      <c r="IS54" s="37"/>
      <c r="IT54" s="36"/>
      <c r="IU54" s="201">
        <f t="shared" si="125"/>
        <v>0</v>
      </c>
      <c r="IV54" s="37"/>
      <c r="IW54" s="36"/>
      <c r="IX54" s="201">
        <f t="shared" si="126"/>
        <v>0</v>
      </c>
      <c r="IY54" s="37"/>
      <c r="IZ54" s="36"/>
      <c r="JA54" s="201">
        <f t="shared" si="127"/>
        <v>0</v>
      </c>
      <c r="JB54" s="37"/>
      <c r="JC54" s="36"/>
      <c r="JD54" s="201">
        <f t="shared" si="128"/>
        <v>0</v>
      </c>
      <c r="JE54" s="36">
        <f t="shared" si="129"/>
        <v>0</v>
      </c>
      <c r="JF54" s="36">
        <f t="shared" si="129"/>
        <v>0</v>
      </c>
      <c r="JG54" s="201">
        <f t="shared" si="130"/>
        <v>0</v>
      </c>
      <c r="JH54" s="37">
        <f t="shared" si="131"/>
        <v>0</v>
      </c>
      <c r="JI54" s="36">
        <f t="shared" si="132"/>
        <v>0</v>
      </c>
      <c r="JJ54" s="201">
        <f t="shared" si="133"/>
        <v>0</v>
      </c>
      <c r="JK54" s="36"/>
      <c r="JL54" s="36"/>
      <c r="JM54" s="201">
        <f t="shared" si="134"/>
        <v>0</v>
      </c>
      <c r="JN54" s="36"/>
      <c r="JO54" s="36"/>
      <c r="JP54" s="201">
        <f t="shared" si="135"/>
        <v>0</v>
      </c>
      <c r="JQ54" s="36"/>
      <c r="JR54" s="36"/>
      <c r="JS54" s="201">
        <f t="shared" si="136"/>
        <v>0</v>
      </c>
      <c r="JT54" s="36"/>
      <c r="JU54" s="36"/>
      <c r="JV54" s="201">
        <f t="shared" si="137"/>
        <v>0</v>
      </c>
      <c r="JW54" s="36"/>
      <c r="JX54" s="36"/>
      <c r="JY54" s="201">
        <f t="shared" si="138"/>
        <v>0</v>
      </c>
      <c r="JZ54" s="37">
        <f t="shared" si="139"/>
        <v>0</v>
      </c>
      <c r="KA54" s="36">
        <f t="shared" si="140"/>
        <v>0</v>
      </c>
      <c r="KB54" s="201">
        <f t="shared" si="141"/>
        <v>0</v>
      </c>
      <c r="KC54" s="36"/>
      <c r="KD54" s="36"/>
      <c r="KE54" s="201">
        <f t="shared" si="142"/>
        <v>0</v>
      </c>
      <c r="KF54" s="36">
        <v>435000</v>
      </c>
      <c r="KG54" s="36"/>
      <c r="KH54" s="201">
        <f t="shared" si="143"/>
        <v>435000</v>
      </c>
      <c r="KI54" s="37">
        <f t="shared" si="851"/>
        <v>435000</v>
      </c>
      <c r="KJ54" s="36">
        <f t="shared" si="852"/>
        <v>0</v>
      </c>
      <c r="KK54" s="201">
        <f t="shared" si="853"/>
        <v>435000</v>
      </c>
      <c r="KL54" s="37">
        <f t="shared" si="854"/>
        <v>435000</v>
      </c>
      <c r="KM54" s="36">
        <f t="shared" si="855"/>
        <v>0</v>
      </c>
      <c r="KN54" s="201">
        <f t="shared" si="855"/>
        <v>435000</v>
      </c>
      <c r="KO54" s="112"/>
      <c r="KP54" s="36"/>
      <c r="KQ54" s="201">
        <f t="shared" si="145"/>
        <v>0</v>
      </c>
      <c r="KR54" s="112"/>
      <c r="KS54" s="36"/>
      <c r="KT54" s="201">
        <f t="shared" si="146"/>
        <v>0</v>
      </c>
      <c r="KU54" s="112"/>
      <c r="KV54" s="36"/>
      <c r="KW54" s="201">
        <f t="shared" si="147"/>
        <v>0</v>
      </c>
      <c r="KX54" s="112">
        <f t="shared" si="148"/>
        <v>0</v>
      </c>
      <c r="KY54" s="36">
        <f t="shared" si="160"/>
        <v>0</v>
      </c>
      <c r="KZ54" s="201">
        <f t="shared" si="161"/>
        <v>0</v>
      </c>
      <c r="LA54" s="112"/>
      <c r="LB54" s="36"/>
      <c r="LC54" s="201">
        <f t="shared" si="151"/>
        <v>0</v>
      </c>
      <c r="LD54" s="112">
        <f t="shared" si="152"/>
        <v>0</v>
      </c>
      <c r="LE54" s="36">
        <f t="shared" si="153"/>
        <v>0</v>
      </c>
      <c r="LF54" s="201">
        <f t="shared" si="154"/>
        <v>0</v>
      </c>
      <c r="LG54" s="112"/>
      <c r="LH54" s="36"/>
      <c r="LI54" s="201">
        <f t="shared" si="155"/>
        <v>0</v>
      </c>
      <c r="LJ54" s="117">
        <f t="shared" si="156"/>
        <v>0</v>
      </c>
      <c r="LK54" s="148">
        <f t="shared" si="157"/>
        <v>0</v>
      </c>
      <c r="LL54" s="201">
        <f t="shared" si="158"/>
        <v>0</v>
      </c>
      <c r="LM54" s="117">
        <f t="shared" si="856"/>
        <v>0</v>
      </c>
      <c r="LN54" s="36">
        <f t="shared" si="857"/>
        <v>0</v>
      </c>
      <c r="LO54" s="201">
        <f t="shared" si="858"/>
        <v>0</v>
      </c>
      <c r="LP54" s="37">
        <f t="shared" si="859"/>
        <v>528184</v>
      </c>
      <c r="LQ54" s="36">
        <f t="shared" si="860"/>
        <v>0</v>
      </c>
      <c r="LR54" s="201">
        <f t="shared" si="861"/>
        <v>528184</v>
      </c>
      <c r="LS54" s="37">
        <f t="shared" si="862"/>
        <v>528184</v>
      </c>
      <c r="LT54" s="36">
        <f t="shared" si="863"/>
        <v>0</v>
      </c>
      <c r="LU54" s="201">
        <f t="shared" si="864"/>
        <v>528184</v>
      </c>
    </row>
    <row r="55" spans="1:333" s="40" customFormat="1" x14ac:dyDescent="0.25">
      <c r="A55" s="33">
        <v>45</v>
      </c>
      <c r="B55" s="34" t="s">
        <v>216</v>
      </c>
      <c r="C55" s="71" t="s">
        <v>173</v>
      </c>
      <c r="D55" s="36">
        <v>318088</v>
      </c>
      <c r="E55" s="36"/>
      <c r="F55" s="186">
        <f t="shared" si="866"/>
        <v>318088</v>
      </c>
      <c r="G55" s="36">
        <v>2431</v>
      </c>
      <c r="H55" s="36"/>
      <c r="I55" s="201">
        <f t="shared" si="159"/>
        <v>2431</v>
      </c>
      <c r="J55" s="36">
        <v>2431</v>
      </c>
      <c r="K55" s="36"/>
      <c r="L55" s="201">
        <f t="shared" si="19"/>
        <v>2431</v>
      </c>
      <c r="M55" s="36">
        <v>4301</v>
      </c>
      <c r="N55" s="36"/>
      <c r="O55" s="201">
        <f t="shared" si="20"/>
        <v>4301</v>
      </c>
      <c r="P55" s="36">
        <v>935</v>
      </c>
      <c r="Q55" s="36"/>
      <c r="R55" s="201">
        <f t="shared" si="21"/>
        <v>935</v>
      </c>
      <c r="S55" s="36">
        <v>8695</v>
      </c>
      <c r="T55" s="36"/>
      <c r="U55" s="201">
        <f t="shared" si="22"/>
        <v>8695</v>
      </c>
      <c r="V55" s="36">
        <v>2150</v>
      </c>
      <c r="W55" s="36"/>
      <c r="X55" s="201">
        <f t="shared" si="23"/>
        <v>2150</v>
      </c>
      <c r="Y55" s="36">
        <v>2899</v>
      </c>
      <c r="Z55" s="36"/>
      <c r="AA55" s="201">
        <f t="shared" si="24"/>
        <v>2899</v>
      </c>
      <c r="AB55" s="36">
        <f t="shared" si="833"/>
        <v>23842</v>
      </c>
      <c r="AC55" s="36">
        <f t="shared" si="833"/>
        <v>0</v>
      </c>
      <c r="AD55" s="201">
        <f t="shared" si="692"/>
        <v>23842</v>
      </c>
      <c r="AE55" s="36"/>
      <c r="AF55" s="36"/>
      <c r="AG55" s="201">
        <f t="shared" si="25"/>
        <v>0</v>
      </c>
      <c r="AH55" s="36">
        <f t="shared" si="26"/>
        <v>341930</v>
      </c>
      <c r="AI55" s="36">
        <f t="shared" si="26"/>
        <v>0</v>
      </c>
      <c r="AJ55" s="201">
        <f t="shared" si="27"/>
        <v>341930</v>
      </c>
      <c r="AK55" s="36"/>
      <c r="AL55" s="36"/>
      <c r="AM55" s="201">
        <f t="shared" si="28"/>
        <v>0</v>
      </c>
      <c r="AN55" s="36"/>
      <c r="AO55" s="36"/>
      <c r="AP55" s="201">
        <f t="shared" si="29"/>
        <v>0</v>
      </c>
      <c r="AQ55" s="39"/>
      <c r="AR55" s="36"/>
      <c r="AS55" s="201">
        <f t="shared" si="30"/>
        <v>0</v>
      </c>
      <c r="AT55" s="39"/>
      <c r="AU55" s="36"/>
      <c r="AV55" s="201">
        <f t="shared" si="31"/>
        <v>0</v>
      </c>
      <c r="AW55" s="36"/>
      <c r="AX55" s="36"/>
      <c r="AY55" s="201">
        <f t="shared" si="32"/>
        <v>0</v>
      </c>
      <c r="AZ55" s="36"/>
      <c r="BA55" s="36"/>
      <c r="BB55" s="201">
        <f t="shared" si="33"/>
        <v>0</v>
      </c>
      <c r="BC55" s="39">
        <f t="shared" si="34"/>
        <v>0</v>
      </c>
      <c r="BD55" s="36">
        <f t="shared" si="35"/>
        <v>0</v>
      </c>
      <c r="BE55" s="201">
        <f t="shared" si="36"/>
        <v>0</v>
      </c>
      <c r="BF55" s="36"/>
      <c r="BG55" s="36"/>
      <c r="BH55" s="201">
        <f t="shared" si="37"/>
        <v>0</v>
      </c>
      <c r="BI55" s="36"/>
      <c r="BJ55" s="36"/>
      <c r="BK55" s="201">
        <f t="shared" si="38"/>
        <v>0</v>
      </c>
      <c r="BL55" s="36"/>
      <c r="BM55" s="36"/>
      <c r="BN55" s="201">
        <f t="shared" si="39"/>
        <v>0</v>
      </c>
      <c r="BO55" s="36"/>
      <c r="BP55" s="36"/>
      <c r="BQ55" s="201">
        <f t="shared" si="40"/>
        <v>0</v>
      </c>
      <c r="BR55" s="36"/>
      <c r="BS55" s="36"/>
      <c r="BT55" s="201">
        <f t="shared" si="41"/>
        <v>0</v>
      </c>
      <c r="BU55" s="36"/>
      <c r="BV55" s="36"/>
      <c r="BW55" s="201">
        <f t="shared" si="42"/>
        <v>0</v>
      </c>
      <c r="BX55" s="36"/>
      <c r="BY55" s="36"/>
      <c r="BZ55" s="201">
        <f t="shared" si="43"/>
        <v>0</v>
      </c>
      <c r="CA55" s="36"/>
      <c r="CB55" s="36"/>
      <c r="CC55" s="201">
        <f t="shared" si="44"/>
        <v>0</v>
      </c>
      <c r="CD55" s="37">
        <f t="shared" si="45"/>
        <v>0</v>
      </c>
      <c r="CE55" s="36">
        <f t="shared" si="46"/>
        <v>0</v>
      </c>
      <c r="CF55" s="201">
        <f t="shared" si="46"/>
        <v>0</v>
      </c>
      <c r="CG55" s="36"/>
      <c r="CH55" s="36"/>
      <c r="CI55" s="201">
        <f t="shared" si="47"/>
        <v>0</v>
      </c>
      <c r="CJ55" s="36"/>
      <c r="CK55" s="36"/>
      <c r="CL55" s="201">
        <f t="shared" si="48"/>
        <v>0</v>
      </c>
      <c r="CM55" s="36"/>
      <c r="CN55" s="36"/>
      <c r="CO55" s="201">
        <f t="shared" si="49"/>
        <v>0</v>
      </c>
      <c r="CP55" s="36"/>
      <c r="CQ55" s="36"/>
      <c r="CR55" s="201">
        <f t="shared" si="50"/>
        <v>0</v>
      </c>
      <c r="CS55" s="37">
        <f t="shared" si="51"/>
        <v>0</v>
      </c>
      <c r="CT55" s="36">
        <f t="shared" si="52"/>
        <v>0</v>
      </c>
      <c r="CU55" s="201">
        <f t="shared" si="52"/>
        <v>0</v>
      </c>
      <c r="CV55" s="36"/>
      <c r="CW55" s="36"/>
      <c r="CX55" s="201">
        <f t="shared" si="53"/>
        <v>0</v>
      </c>
      <c r="CY55" s="36"/>
      <c r="CZ55" s="36"/>
      <c r="DA55" s="201">
        <f t="shared" si="54"/>
        <v>0</v>
      </c>
      <c r="DB55" s="36"/>
      <c r="DC55" s="36"/>
      <c r="DD55" s="201">
        <f t="shared" si="55"/>
        <v>0</v>
      </c>
      <c r="DE55" s="36"/>
      <c r="DF55" s="36"/>
      <c r="DG55" s="201">
        <f t="shared" si="56"/>
        <v>0</v>
      </c>
      <c r="DH55" s="36"/>
      <c r="DI55" s="36"/>
      <c r="DJ55" s="201">
        <f t="shared" si="57"/>
        <v>0</v>
      </c>
      <c r="DK55" s="37">
        <f t="shared" si="58"/>
        <v>0</v>
      </c>
      <c r="DL55" s="36">
        <f t="shared" si="59"/>
        <v>0</v>
      </c>
      <c r="DM55" s="201">
        <f t="shared" si="59"/>
        <v>0</v>
      </c>
      <c r="DN55" s="36"/>
      <c r="DO55" s="36"/>
      <c r="DP55" s="201">
        <f t="shared" si="60"/>
        <v>0</v>
      </c>
      <c r="DQ55" s="36"/>
      <c r="DR55" s="36"/>
      <c r="DS55" s="201">
        <f t="shared" si="61"/>
        <v>0</v>
      </c>
      <c r="DT55" s="36"/>
      <c r="DU55" s="36"/>
      <c r="DV55" s="201">
        <f t="shared" si="62"/>
        <v>0</v>
      </c>
      <c r="DW55" s="36">
        <f t="shared" si="834"/>
        <v>0</v>
      </c>
      <c r="DX55" s="36">
        <f t="shared" si="835"/>
        <v>0</v>
      </c>
      <c r="DY55" s="201">
        <f t="shared" si="836"/>
        <v>0</v>
      </c>
      <c r="DZ55" s="36"/>
      <c r="EA55" s="36"/>
      <c r="EB55" s="201">
        <f t="shared" si="64"/>
        <v>0</v>
      </c>
      <c r="EC55" s="36"/>
      <c r="ED55" s="36"/>
      <c r="EE55" s="201">
        <f t="shared" si="65"/>
        <v>0</v>
      </c>
      <c r="EF55" s="36"/>
      <c r="EG55" s="36"/>
      <c r="EH55" s="201">
        <f t="shared" si="66"/>
        <v>0</v>
      </c>
      <c r="EI55" s="36"/>
      <c r="EJ55" s="36"/>
      <c r="EK55" s="201">
        <f t="shared" si="67"/>
        <v>0</v>
      </c>
      <c r="EL55" s="36"/>
      <c r="EM55" s="36"/>
      <c r="EN55" s="201">
        <f t="shared" si="68"/>
        <v>0</v>
      </c>
      <c r="EO55" s="37">
        <f t="shared" si="837"/>
        <v>0</v>
      </c>
      <c r="EP55" s="36">
        <f t="shared" si="838"/>
        <v>0</v>
      </c>
      <c r="EQ55" s="201">
        <f t="shared" si="71"/>
        <v>0</v>
      </c>
      <c r="ER55" s="36"/>
      <c r="ES55" s="36"/>
      <c r="ET55" s="201">
        <f t="shared" si="72"/>
        <v>0</v>
      </c>
      <c r="EU55" s="36"/>
      <c r="EV55" s="36"/>
      <c r="EW55" s="201">
        <f t="shared" si="73"/>
        <v>0</v>
      </c>
      <c r="EX55" s="36"/>
      <c r="EY55" s="36"/>
      <c r="EZ55" s="201">
        <f t="shared" si="74"/>
        <v>0</v>
      </c>
      <c r="FA55" s="36"/>
      <c r="FB55" s="36"/>
      <c r="FC55" s="201">
        <f t="shared" si="75"/>
        <v>0</v>
      </c>
      <c r="FD55" s="37">
        <f t="shared" si="839"/>
        <v>0</v>
      </c>
      <c r="FE55" s="36">
        <f t="shared" si="840"/>
        <v>0</v>
      </c>
      <c r="FF55" s="201">
        <f t="shared" si="78"/>
        <v>0</v>
      </c>
      <c r="FG55" s="36"/>
      <c r="FH55" s="36"/>
      <c r="FI55" s="201">
        <f t="shared" si="79"/>
        <v>0</v>
      </c>
      <c r="FJ55" s="37">
        <f t="shared" si="841"/>
        <v>0</v>
      </c>
      <c r="FK55" s="36">
        <f>SUM(FH55)</f>
        <v>0</v>
      </c>
      <c r="FL55" s="201">
        <f t="shared" si="81"/>
        <v>0</v>
      </c>
      <c r="FM55" s="36"/>
      <c r="FN55" s="36"/>
      <c r="FO55" s="201">
        <f t="shared" si="82"/>
        <v>0</v>
      </c>
      <c r="FP55" s="37">
        <f t="shared" si="842"/>
        <v>0</v>
      </c>
      <c r="FQ55" s="36">
        <f t="shared" si="843"/>
        <v>0</v>
      </c>
      <c r="FR55" s="201">
        <f t="shared" si="85"/>
        <v>0</v>
      </c>
      <c r="FS55" s="37">
        <f t="shared" si="844"/>
        <v>0</v>
      </c>
      <c r="FT55" s="36">
        <f t="shared" si="845"/>
        <v>0</v>
      </c>
      <c r="FU55" s="201">
        <f t="shared" si="845"/>
        <v>0</v>
      </c>
      <c r="FV55" s="36"/>
      <c r="FW55" s="36"/>
      <c r="FX55" s="201">
        <f t="shared" si="86"/>
        <v>0</v>
      </c>
      <c r="FY55" s="36"/>
      <c r="FZ55" s="36"/>
      <c r="GA55" s="201">
        <f t="shared" si="87"/>
        <v>0</v>
      </c>
      <c r="GB55" s="36"/>
      <c r="GC55" s="36"/>
      <c r="GD55" s="201">
        <f t="shared" si="88"/>
        <v>0</v>
      </c>
      <c r="GE55" s="36"/>
      <c r="GF55" s="36"/>
      <c r="GG55" s="201">
        <f t="shared" si="89"/>
        <v>0</v>
      </c>
      <c r="GH55" s="36"/>
      <c r="GI55" s="36"/>
      <c r="GJ55" s="201">
        <f t="shared" si="90"/>
        <v>0</v>
      </c>
      <c r="GK55" s="36"/>
      <c r="GL55" s="36"/>
      <c r="GM55" s="201">
        <f t="shared" si="91"/>
        <v>0</v>
      </c>
      <c r="GN55" s="37">
        <f t="shared" si="92"/>
        <v>0</v>
      </c>
      <c r="GO55" s="36">
        <f t="shared" si="93"/>
        <v>0</v>
      </c>
      <c r="GP55" s="201">
        <f t="shared" si="94"/>
        <v>0</v>
      </c>
      <c r="GQ55" s="36"/>
      <c r="GR55" s="36"/>
      <c r="GS55" s="201">
        <f t="shared" si="95"/>
        <v>0</v>
      </c>
      <c r="GT55" s="37">
        <f t="shared" si="96"/>
        <v>0</v>
      </c>
      <c r="GU55" s="36">
        <f t="shared" si="97"/>
        <v>0</v>
      </c>
      <c r="GV55" s="201">
        <f t="shared" si="98"/>
        <v>0</v>
      </c>
      <c r="GW55" s="36"/>
      <c r="GX55" s="36"/>
      <c r="GY55" s="201">
        <f t="shared" si="99"/>
        <v>0</v>
      </c>
      <c r="GZ55" s="36"/>
      <c r="HA55" s="36"/>
      <c r="HB55" s="201">
        <f t="shared" si="100"/>
        <v>0</v>
      </c>
      <c r="HC55" s="37">
        <f t="shared" si="101"/>
        <v>0</v>
      </c>
      <c r="HD55" s="36">
        <f t="shared" si="102"/>
        <v>0</v>
      </c>
      <c r="HE55" s="201">
        <f t="shared" si="103"/>
        <v>0</v>
      </c>
      <c r="HF55" s="37"/>
      <c r="HG55" s="36"/>
      <c r="HH55" s="201">
        <f t="shared" si="104"/>
        <v>0</v>
      </c>
      <c r="HI55" s="36"/>
      <c r="HJ55" s="36"/>
      <c r="HK55" s="201">
        <f t="shared" si="105"/>
        <v>0</v>
      </c>
      <c r="HL55" s="37">
        <f t="shared" si="106"/>
        <v>0</v>
      </c>
      <c r="HM55" s="36">
        <f t="shared" si="107"/>
        <v>0</v>
      </c>
      <c r="HN55" s="201">
        <f t="shared" si="108"/>
        <v>0</v>
      </c>
      <c r="HO55" s="36"/>
      <c r="HP55" s="36"/>
      <c r="HQ55" s="201">
        <f t="shared" si="109"/>
        <v>0</v>
      </c>
      <c r="HR55" s="36"/>
      <c r="HS55" s="36"/>
      <c r="HT55" s="201">
        <f t="shared" si="110"/>
        <v>0</v>
      </c>
      <c r="HU55" s="37">
        <f t="shared" si="111"/>
        <v>0</v>
      </c>
      <c r="HV55" s="36">
        <f t="shared" si="112"/>
        <v>0</v>
      </c>
      <c r="HW55" s="201">
        <f t="shared" si="113"/>
        <v>0</v>
      </c>
      <c r="HX55" s="36"/>
      <c r="HY55" s="36"/>
      <c r="HZ55" s="201">
        <f t="shared" si="114"/>
        <v>0</v>
      </c>
      <c r="IA55" s="37">
        <f t="shared" si="846"/>
        <v>0</v>
      </c>
      <c r="IB55" s="36">
        <f t="shared" si="847"/>
        <v>0</v>
      </c>
      <c r="IC55" s="201">
        <f t="shared" si="117"/>
        <v>0</v>
      </c>
      <c r="ID55" s="37">
        <f t="shared" si="848"/>
        <v>0</v>
      </c>
      <c r="IE55" s="36">
        <f t="shared" si="849"/>
        <v>0</v>
      </c>
      <c r="IF55" s="201">
        <f t="shared" si="850"/>
        <v>0</v>
      </c>
      <c r="IG55" s="37"/>
      <c r="IH55" s="36"/>
      <c r="II55" s="201">
        <f t="shared" si="119"/>
        <v>0</v>
      </c>
      <c r="IJ55" s="36"/>
      <c r="IK55" s="36"/>
      <c r="IL55" s="201">
        <f t="shared" si="120"/>
        <v>0</v>
      </c>
      <c r="IM55" s="37"/>
      <c r="IN55" s="36"/>
      <c r="IO55" s="201">
        <f t="shared" si="121"/>
        <v>0</v>
      </c>
      <c r="IP55" s="37">
        <f t="shared" si="122"/>
        <v>0</v>
      </c>
      <c r="IQ55" s="36">
        <f t="shared" si="123"/>
        <v>0</v>
      </c>
      <c r="IR55" s="201">
        <f t="shared" si="124"/>
        <v>0</v>
      </c>
      <c r="IS55" s="37"/>
      <c r="IT55" s="36"/>
      <c r="IU55" s="201">
        <f t="shared" si="125"/>
        <v>0</v>
      </c>
      <c r="IV55" s="37"/>
      <c r="IW55" s="36"/>
      <c r="IX55" s="201">
        <f t="shared" si="126"/>
        <v>0</v>
      </c>
      <c r="IY55" s="37"/>
      <c r="IZ55" s="36"/>
      <c r="JA55" s="201">
        <f t="shared" si="127"/>
        <v>0</v>
      </c>
      <c r="JB55" s="37"/>
      <c r="JC55" s="36"/>
      <c r="JD55" s="201">
        <f t="shared" si="128"/>
        <v>0</v>
      </c>
      <c r="JE55" s="36">
        <f t="shared" si="129"/>
        <v>0</v>
      </c>
      <c r="JF55" s="36">
        <f t="shared" si="129"/>
        <v>0</v>
      </c>
      <c r="JG55" s="201">
        <f t="shared" si="130"/>
        <v>0</v>
      </c>
      <c r="JH55" s="37">
        <f t="shared" si="131"/>
        <v>0</v>
      </c>
      <c r="JI55" s="36">
        <f t="shared" si="132"/>
        <v>0</v>
      </c>
      <c r="JJ55" s="201">
        <f t="shared" si="133"/>
        <v>0</v>
      </c>
      <c r="JK55" s="36"/>
      <c r="JL55" s="36"/>
      <c r="JM55" s="201">
        <f t="shared" si="134"/>
        <v>0</v>
      </c>
      <c r="JN55" s="36"/>
      <c r="JO55" s="36"/>
      <c r="JP55" s="201">
        <f t="shared" si="135"/>
        <v>0</v>
      </c>
      <c r="JQ55" s="36"/>
      <c r="JR55" s="36"/>
      <c r="JS55" s="201">
        <f t="shared" si="136"/>
        <v>0</v>
      </c>
      <c r="JT55" s="36"/>
      <c r="JU55" s="36"/>
      <c r="JV55" s="201">
        <f t="shared" si="137"/>
        <v>0</v>
      </c>
      <c r="JW55" s="36"/>
      <c r="JX55" s="36"/>
      <c r="JY55" s="201">
        <f t="shared" si="138"/>
        <v>0</v>
      </c>
      <c r="JZ55" s="37">
        <f t="shared" si="139"/>
        <v>0</v>
      </c>
      <c r="KA55" s="36">
        <f t="shared" si="140"/>
        <v>0</v>
      </c>
      <c r="KB55" s="201">
        <f t="shared" si="141"/>
        <v>0</v>
      </c>
      <c r="KC55" s="36"/>
      <c r="KD55" s="36"/>
      <c r="KE55" s="201">
        <f t="shared" si="142"/>
        <v>0</v>
      </c>
      <c r="KF55" s="36"/>
      <c r="KG55" s="36"/>
      <c r="KH55" s="201">
        <f t="shared" si="143"/>
        <v>0</v>
      </c>
      <c r="KI55" s="37">
        <f t="shared" si="851"/>
        <v>0</v>
      </c>
      <c r="KJ55" s="36">
        <f t="shared" si="852"/>
        <v>0</v>
      </c>
      <c r="KK55" s="201">
        <f t="shared" si="853"/>
        <v>0</v>
      </c>
      <c r="KL55" s="37">
        <f t="shared" si="854"/>
        <v>0</v>
      </c>
      <c r="KM55" s="36">
        <f t="shared" si="855"/>
        <v>0</v>
      </c>
      <c r="KN55" s="201">
        <f t="shared" si="855"/>
        <v>0</v>
      </c>
      <c r="KO55" s="112"/>
      <c r="KP55" s="36"/>
      <c r="KQ55" s="201">
        <f t="shared" si="145"/>
        <v>0</v>
      </c>
      <c r="KR55" s="112"/>
      <c r="KS55" s="36"/>
      <c r="KT55" s="201">
        <f t="shared" si="146"/>
        <v>0</v>
      </c>
      <c r="KU55" s="112"/>
      <c r="KV55" s="36"/>
      <c r="KW55" s="201">
        <f t="shared" si="147"/>
        <v>0</v>
      </c>
      <c r="KX55" s="112">
        <f t="shared" si="148"/>
        <v>0</v>
      </c>
      <c r="KY55" s="36">
        <f t="shared" si="160"/>
        <v>0</v>
      </c>
      <c r="KZ55" s="201">
        <f t="shared" si="161"/>
        <v>0</v>
      </c>
      <c r="LA55" s="112"/>
      <c r="LB55" s="36"/>
      <c r="LC55" s="201">
        <f t="shared" si="151"/>
        <v>0</v>
      </c>
      <c r="LD55" s="112">
        <f t="shared" si="152"/>
        <v>0</v>
      </c>
      <c r="LE55" s="36">
        <f t="shared" si="153"/>
        <v>0</v>
      </c>
      <c r="LF55" s="201">
        <f t="shared" si="154"/>
        <v>0</v>
      </c>
      <c r="LG55" s="112"/>
      <c r="LH55" s="36"/>
      <c r="LI55" s="201">
        <f t="shared" si="155"/>
        <v>0</v>
      </c>
      <c r="LJ55" s="117">
        <f t="shared" si="156"/>
        <v>0</v>
      </c>
      <c r="LK55" s="148">
        <f t="shared" si="157"/>
        <v>0</v>
      </c>
      <c r="LL55" s="201">
        <f t="shared" si="158"/>
        <v>0</v>
      </c>
      <c r="LM55" s="117">
        <f t="shared" si="856"/>
        <v>0</v>
      </c>
      <c r="LN55" s="36">
        <f t="shared" si="857"/>
        <v>0</v>
      </c>
      <c r="LO55" s="201">
        <f t="shared" si="858"/>
        <v>0</v>
      </c>
      <c r="LP55" s="37">
        <f t="shared" si="859"/>
        <v>0</v>
      </c>
      <c r="LQ55" s="36">
        <f t="shared" si="860"/>
        <v>0</v>
      </c>
      <c r="LR55" s="201">
        <f t="shared" si="861"/>
        <v>0</v>
      </c>
      <c r="LS55" s="37">
        <f t="shared" si="862"/>
        <v>341930</v>
      </c>
      <c r="LT55" s="36">
        <f t="shared" si="863"/>
        <v>0</v>
      </c>
      <c r="LU55" s="201">
        <f t="shared" si="864"/>
        <v>341930</v>
      </c>
    </row>
    <row r="56" spans="1:333" s="40" customFormat="1" x14ac:dyDescent="0.25">
      <c r="A56" s="33">
        <v>46</v>
      </c>
      <c r="B56" s="34" t="s">
        <v>217</v>
      </c>
      <c r="C56" s="71" t="s">
        <v>174</v>
      </c>
      <c r="D56" s="36">
        <v>92306</v>
      </c>
      <c r="E56" s="36"/>
      <c r="F56" s="186">
        <f t="shared" si="866"/>
        <v>92306</v>
      </c>
      <c r="G56" s="36"/>
      <c r="H56" s="36"/>
      <c r="I56" s="201">
        <f t="shared" si="159"/>
        <v>0</v>
      </c>
      <c r="J56" s="36"/>
      <c r="K56" s="36"/>
      <c r="L56" s="201">
        <f t="shared" si="19"/>
        <v>0</v>
      </c>
      <c r="M56" s="36"/>
      <c r="N56" s="36"/>
      <c r="O56" s="201">
        <f t="shared" si="20"/>
        <v>0</v>
      </c>
      <c r="P56" s="36"/>
      <c r="Q56" s="36"/>
      <c r="R56" s="201">
        <f t="shared" si="21"/>
        <v>0</v>
      </c>
      <c r="S56" s="36"/>
      <c r="T56" s="36"/>
      <c r="U56" s="201">
        <f t="shared" si="22"/>
        <v>0</v>
      </c>
      <c r="V56" s="36"/>
      <c r="W56" s="36"/>
      <c r="X56" s="201">
        <f t="shared" si="23"/>
        <v>0</v>
      </c>
      <c r="Y56" s="36"/>
      <c r="Z56" s="36"/>
      <c r="AA56" s="201">
        <f t="shared" si="24"/>
        <v>0</v>
      </c>
      <c r="AB56" s="36">
        <f t="shared" si="833"/>
        <v>0</v>
      </c>
      <c r="AC56" s="36">
        <f t="shared" si="833"/>
        <v>0</v>
      </c>
      <c r="AD56" s="201">
        <f t="shared" si="692"/>
        <v>0</v>
      </c>
      <c r="AE56" s="36"/>
      <c r="AF56" s="36"/>
      <c r="AG56" s="201">
        <f t="shared" si="25"/>
        <v>0</v>
      </c>
      <c r="AH56" s="36">
        <f t="shared" si="26"/>
        <v>92306</v>
      </c>
      <c r="AI56" s="36">
        <f t="shared" si="26"/>
        <v>0</v>
      </c>
      <c r="AJ56" s="201">
        <f t="shared" si="27"/>
        <v>92306</v>
      </c>
      <c r="AK56" s="36">
        <v>10727</v>
      </c>
      <c r="AL56" s="36"/>
      <c r="AM56" s="201">
        <f t="shared" si="28"/>
        <v>10727</v>
      </c>
      <c r="AN56" s="36"/>
      <c r="AO56" s="36"/>
      <c r="AP56" s="201">
        <f t="shared" si="29"/>
        <v>0</v>
      </c>
      <c r="AQ56" s="39"/>
      <c r="AR56" s="36"/>
      <c r="AS56" s="201">
        <f t="shared" si="30"/>
        <v>0</v>
      </c>
      <c r="AT56" s="39"/>
      <c r="AU56" s="36"/>
      <c r="AV56" s="201">
        <f t="shared" si="31"/>
        <v>0</v>
      </c>
      <c r="AW56" s="36"/>
      <c r="AX56" s="36"/>
      <c r="AY56" s="201">
        <f t="shared" si="32"/>
        <v>0</v>
      </c>
      <c r="AZ56" s="36"/>
      <c r="BA56" s="36"/>
      <c r="BB56" s="201">
        <f t="shared" si="33"/>
        <v>0</v>
      </c>
      <c r="BC56" s="39">
        <f t="shared" si="34"/>
        <v>10727</v>
      </c>
      <c r="BD56" s="36">
        <f t="shared" si="35"/>
        <v>0</v>
      </c>
      <c r="BE56" s="201">
        <f t="shared" si="36"/>
        <v>10727</v>
      </c>
      <c r="BF56" s="36"/>
      <c r="BG56" s="36"/>
      <c r="BH56" s="201">
        <f t="shared" si="37"/>
        <v>0</v>
      </c>
      <c r="BI56" s="36"/>
      <c r="BJ56" s="36"/>
      <c r="BK56" s="201">
        <f t="shared" si="38"/>
        <v>0</v>
      </c>
      <c r="BL56" s="36"/>
      <c r="BM56" s="36"/>
      <c r="BN56" s="201">
        <f t="shared" si="39"/>
        <v>0</v>
      </c>
      <c r="BO56" s="36"/>
      <c r="BP56" s="36"/>
      <c r="BQ56" s="201">
        <f t="shared" si="40"/>
        <v>0</v>
      </c>
      <c r="BR56" s="36"/>
      <c r="BS56" s="36"/>
      <c r="BT56" s="201">
        <f t="shared" si="41"/>
        <v>0</v>
      </c>
      <c r="BU56" s="36"/>
      <c r="BV56" s="36"/>
      <c r="BW56" s="201">
        <f t="shared" si="42"/>
        <v>0</v>
      </c>
      <c r="BX56" s="36"/>
      <c r="BY56" s="36"/>
      <c r="BZ56" s="201">
        <f t="shared" si="43"/>
        <v>0</v>
      </c>
      <c r="CA56" s="36"/>
      <c r="CB56" s="36"/>
      <c r="CC56" s="201">
        <f t="shared" si="44"/>
        <v>0</v>
      </c>
      <c r="CD56" s="37">
        <f t="shared" si="45"/>
        <v>0</v>
      </c>
      <c r="CE56" s="36">
        <f t="shared" si="46"/>
        <v>0</v>
      </c>
      <c r="CF56" s="201">
        <f t="shared" si="46"/>
        <v>0</v>
      </c>
      <c r="CG56" s="36"/>
      <c r="CH56" s="36"/>
      <c r="CI56" s="201">
        <f t="shared" si="47"/>
        <v>0</v>
      </c>
      <c r="CJ56" s="36"/>
      <c r="CK56" s="36"/>
      <c r="CL56" s="201">
        <f t="shared" si="48"/>
        <v>0</v>
      </c>
      <c r="CM56" s="36"/>
      <c r="CN56" s="36"/>
      <c r="CO56" s="201">
        <f t="shared" si="49"/>
        <v>0</v>
      </c>
      <c r="CP56" s="36"/>
      <c r="CQ56" s="36"/>
      <c r="CR56" s="201">
        <f t="shared" si="50"/>
        <v>0</v>
      </c>
      <c r="CS56" s="37">
        <f t="shared" si="51"/>
        <v>0</v>
      </c>
      <c r="CT56" s="36">
        <f t="shared" si="52"/>
        <v>0</v>
      </c>
      <c r="CU56" s="201">
        <f t="shared" si="52"/>
        <v>0</v>
      </c>
      <c r="CV56" s="36"/>
      <c r="CW56" s="36"/>
      <c r="CX56" s="201">
        <f t="shared" si="53"/>
        <v>0</v>
      </c>
      <c r="CY56" s="36">
        <v>5335</v>
      </c>
      <c r="CZ56" s="36"/>
      <c r="DA56" s="201">
        <f t="shared" si="54"/>
        <v>5335</v>
      </c>
      <c r="DB56" s="36"/>
      <c r="DC56" s="36"/>
      <c r="DD56" s="201">
        <f t="shared" si="55"/>
        <v>0</v>
      </c>
      <c r="DE56" s="36">
        <v>19825</v>
      </c>
      <c r="DF56" s="36"/>
      <c r="DG56" s="201">
        <f t="shared" si="56"/>
        <v>19825</v>
      </c>
      <c r="DH56" s="36"/>
      <c r="DI56" s="36"/>
      <c r="DJ56" s="201">
        <f t="shared" si="57"/>
        <v>0</v>
      </c>
      <c r="DK56" s="37">
        <f t="shared" si="58"/>
        <v>25160</v>
      </c>
      <c r="DL56" s="36">
        <f t="shared" si="59"/>
        <v>0</v>
      </c>
      <c r="DM56" s="201">
        <f t="shared" si="59"/>
        <v>25160</v>
      </c>
      <c r="DN56" s="36"/>
      <c r="DO56" s="36"/>
      <c r="DP56" s="201">
        <f t="shared" si="60"/>
        <v>0</v>
      </c>
      <c r="DQ56" s="36">
        <v>12042</v>
      </c>
      <c r="DR56" s="36"/>
      <c r="DS56" s="201">
        <f t="shared" si="61"/>
        <v>12042</v>
      </c>
      <c r="DT56" s="36"/>
      <c r="DU56" s="36"/>
      <c r="DV56" s="201">
        <f t="shared" si="62"/>
        <v>0</v>
      </c>
      <c r="DW56" s="36">
        <f t="shared" si="834"/>
        <v>12042</v>
      </c>
      <c r="DX56" s="36">
        <f t="shared" si="835"/>
        <v>0</v>
      </c>
      <c r="DY56" s="201">
        <f t="shared" si="836"/>
        <v>12042</v>
      </c>
      <c r="DZ56" s="36"/>
      <c r="EA56" s="36"/>
      <c r="EB56" s="201">
        <f t="shared" si="64"/>
        <v>0</v>
      </c>
      <c r="EC56" s="36"/>
      <c r="ED56" s="36"/>
      <c r="EE56" s="201">
        <f t="shared" si="65"/>
        <v>0</v>
      </c>
      <c r="EF56" s="36"/>
      <c r="EG56" s="36"/>
      <c r="EH56" s="201">
        <f t="shared" si="66"/>
        <v>0</v>
      </c>
      <c r="EI56" s="36"/>
      <c r="EJ56" s="36"/>
      <c r="EK56" s="201">
        <f t="shared" si="67"/>
        <v>0</v>
      </c>
      <c r="EL56" s="36"/>
      <c r="EM56" s="36"/>
      <c r="EN56" s="201">
        <f t="shared" si="68"/>
        <v>0</v>
      </c>
      <c r="EO56" s="37">
        <f t="shared" si="837"/>
        <v>0</v>
      </c>
      <c r="EP56" s="36">
        <f t="shared" si="838"/>
        <v>0</v>
      </c>
      <c r="EQ56" s="201">
        <f t="shared" si="71"/>
        <v>0</v>
      </c>
      <c r="ER56" s="36"/>
      <c r="ES56" s="36"/>
      <c r="ET56" s="201">
        <f t="shared" si="72"/>
        <v>0</v>
      </c>
      <c r="EU56" s="36"/>
      <c r="EV56" s="36"/>
      <c r="EW56" s="201">
        <f t="shared" si="73"/>
        <v>0</v>
      </c>
      <c r="EX56" s="36">
        <v>202</v>
      </c>
      <c r="EY56" s="36"/>
      <c r="EZ56" s="201">
        <f t="shared" si="74"/>
        <v>202</v>
      </c>
      <c r="FA56" s="36"/>
      <c r="FB56" s="36"/>
      <c r="FC56" s="201">
        <f t="shared" si="75"/>
        <v>0</v>
      </c>
      <c r="FD56" s="37">
        <f t="shared" si="839"/>
        <v>202</v>
      </c>
      <c r="FE56" s="36">
        <f t="shared" si="840"/>
        <v>0</v>
      </c>
      <c r="FF56" s="201">
        <f t="shared" si="78"/>
        <v>202</v>
      </c>
      <c r="FG56" s="36"/>
      <c r="FH56" s="36"/>
      <c r="FI56" s="201">
        <f t="shared" si="79"/>
        <v>0</v>
      </c>
      <c r="FJ56" s="37">
        <f t="shared" si="841"/>
        <v>0</v>
      </c>
      <c r="FK56" s="36">
        <f t="shared" si="80"/>
        <v>0</v>
      </c>
      <c r="FL56" s="201">
        <f t="shared" si="81"/>
        <v>0</v>
      </c>
      <c r="FM56" s="36"/>
      <c r="FN56" s="36"/>
      <c r="FO56" s="201">
        <f t="shared" si="82"/>
        <v>0</v>
      </c>
      <c r="FP56" s="37">
        <f t="shared" si="842"/>
        <v>0</v>
      </c>
      <c r="FQ56" s="36">
        <f t="shared" si="843"/>
        <v>0</v>
      </c>
      <c r="FR56" s="201">
        <f t="shared" si="85"/>
        <v>0</v>
      </c>
      <c r="FS56" s="37">
        <f t="shared" si="844"/>
        <v>37404</v>
      </c>
      <c r="FT56" s="36">
        <f t="shared" si="845"/>
        <v>0</v>
      </c>
      <c r="FU56" s="201">
        <f t="shared" si="845"/>
        <v>37404</v>
      </c>
      <c r="FV56" s="36"/>
      <c r="FW56" s="36"/>
      <c r="FX56" s="201">
        <f t="shared" si="86"/>
        <v>0</v>
      </c>
      <c r="FY56" s="36"/>
      <c r="FZ56" s="36"/>
      <c r="GA56" s="201">
        <f t="shared" si="87"/>
        <v>0</v>
      </c>
      <c r="GB56" s="36"/>
      <c r="GC56" s="36"/>
      <c r="GD56" s="201">
        <f t="shared" si="88"/>
        <v>0</v>
      </c>
      <c r="GE56" s="36"/>
      <c r="GF56" s="36"/>
      <c r="GG56" s="201">
        <f t="shared" si="89"/>
        <v>0</v>
      </c>
      <c r="GH56" s="36"/>
      <c r="GI56" s="36"/>
      <c r="GJ56" s="201">
        <f t="shared" si="90"/>
        <v>0</v>
      </c>
      <c r="GK56" s="36"/>
      <c r="GL56" s="36"/>
      <c r="GM56" s="201">
        <f t="shared" si="91"/>
        <v>0</v>
      </c>
      <c r="GN56" s="37">
        <f t="shared" si="92"/>
        <v>0</v>
      </c>
      <c r="GO56" s="36">
        <f t="shared" si="93"/>
        <v>0</v>
      </c>
      <c r="GP56" s="201">
        <f t="shared" si="94"/>
        <v>0</v>
      </c>
      <c r="GQ56" s="36"/>
      <c r="GR56" s="36"/>
      <c r="GS56" s="201">
        <f t="shared" si="95"/>
        <v>0</v>
      </c>
      <c r="GT56" s="37">
        <f t="shared" si="96"/>
        <v>0</v>
      </c>
      <c r="GU56" s="36">
        <f t="shared" si="97"/>
        <v>0</v>
      </c>
      <c r="GV56" s="201">
        <f t="shared" si="98"/>
        <v>0</v>
      </c>
      <c r="GW56" s="36"/>
      <c r="GX56" s="36"/>
      <c r="GY56" s="201">
        <f t="shared" si="99"/>
        <v>0</v>
      </c>
      <c r="GZ56" s="36"/>
      <c r="HA56" s="36"/>
      <c r="HB56" s="201">
        <f t="shared" si="100"/>
        <v>0</v>
      </c>
      <c r="HC56" s="37">
        <f t="shared" si="101"/>
        <v>0</v>
      </c>
      <c r="HD56" s="36">
        <f t="shared" si="102"/>
        <v>0</v>
      </c>
      <c r="HE56" s="201">
        <f t="shared" si="103"/>
        <v>0</v>
      </c>
      <c r="HF56" s="37"/>
      <c r="HG56" s="36"/>
      <c r="HH56" s="201">
        <f t="shared" si="104"/>
        <v>0</v>
      </c>
      <c r="HI56" s="36"/>
      <c r="HJ56" s="36"/>
      <c r="HK56" s="201">
        <f t="shared" si="105"/>
        <v>0</v>
      </c>
      <c r="HL56" s="37">
        <f t="shared" si="106"/>
        <v>0</v>
      </c>
      <c r="HM56" s="36">
        <f t="shared" si="107"/>
        <v>0</v>
      </c>
      <c r="HN56" s="201">
        <f t="shared" si="108"/>
        <v>0</v>
      </c>
      <c r="HO56" s="36"/>
      <c r="HP56" s="36"/>
      <c r="HQ56" s="201">
        <f t="shared" si="109"/>
        <v>0</v>
      </c>
      <c r="HR56" s="36"/>
      <c r="HS56" s="36"/>
      <c r="HT56" s="201">
        <f t="shared" si="110"/>
        <v>0</v>
      </c>
      <c r="HU56" s="37">
        <f t="shared" si="111"/>
        <v>0</v>
      </c>
      <c r="HV56" s="36">
        <f t="shared" si="112"/>
        <v>0</v>
      </c>
      <c r="HW56" s="201">
        <f t="shared" si="113"/>
        <v>0</v>
      </c>
      <c r="HX56" s="36"/>
      <c r="HY56" s="36"/>
      <c r="HZ56" s="201">
        <f t="shared" si="114"/>
        <v>0</v>
      </c>
      <c r="IA56" s="37">
        <f t="shared" si="846"/>
        <v>0</v>
      </c>
      <c r="IB56" s="36">
        <f t="shared" si="847"/>
        <v>0</v>
      </c>
      <c r="IC56" s="201">
        <f t="shared" si="117"/>
        <v>0</v>
      </c>
      <c r="ID56" s="37">
        <f t="shared" si="848"/>
        <v>0</v>
      </c>
      <c r="IE56" s="36">
        <f t="shared" si="849"/>
        <v>0</v>
      </c>
      <c r="IF56" s="201">
        <f t="shared" si="850"/>
        <v>0</v>
      </c>
      <c r="IG56" s="37"/>
      <c r="IH56" s="36"/>
      <c r="II56" s="201">
        <f t="shared" si="119"/>
        <v>0</v>
      </c>
      <c r="IJ56" s="36"/>
      <c r="IK56" s="36"/>
      <c r="IL56" s="201">
        <f t="shared" si="120"/>
        <v>0</v>
      </c>
      <c r="IM56" s="37"/>
      <c r="IN56" s="36"/>
      <c r="IO56" s="201">
        <f t="shared" si="121"/>
        <v>0</v>
      </c>
      <c r="IP56" s="37">
        <f t="shared" si="122"/>
        <v>0</v>
      </c>
      <c r="IQ56" s="36">
        <f t="shared" si="123"/>
        <v>0</v>
      </c>
      <c r="IR56" s="201">
        <f t="shared" si="124"/>
        <v>0</v>
      </c>
      <c r="IS56" s="37"/>
      <c r="IT56" s="36"/>
      <c r="IU56" s="201">
        <f t="shared" si="125"/>
        <v>0</v>
      </c>
      <c r="IV56" s="37"/>
      <c r="IW56" s="36"/>
      <c r="IX56" s="201">
        <f t="shared" si="126"/>
        <v>0</v>
      </c>
      <c r="IY56" s="37"/>
      <c r="IZ56" s="36"/>
      <c r="JA56" s="201">
        <f t="shared" si="127"/>
        <v>0</v>
      </c>
      <c r="JB56" s="37"/>
      <c r="JC56" s="36"/>
      <c r="JD56" s="201">
        <f t="shared" si="128"/>
        <v>0</v>
      </c>
      <c r="JE56" s="36">
        <f t="shared" si="129"/>
        <v>0</v>
      </c>
      <c r="JF56" s="36">
        <f t="shared" si="129"/>
        <v>0</v>
      </c>
      <c r="JG56" s="201">
        <f t="shared" si="130"/>
        <v>0</v>
      </c>
      <c r="JH56" s="37">
        <f t="shared" si="131"/>
        <v>0</v>
      </c>
      <c r="JI56" s="36">
        <f t="shared" si="132"/>
        <v>0</v>
      </c>
      <c r="JJ56" s="201">
        <f t="shared" si="133"/>
        <v>0</v>
      </c>
      <c r="JK56" s="36"/>
      <c r="JL56" s="36"/>
      <c r="JM56" s="201">
        <f t="shared" si="134"/>
        <v>0</v>
      </c>
      <c r="JN56" s="36"/>
      <c r="JO56" s="36"/>
      <c r="JP56" s="201">
        <f t="shared" si="135"/>
        <v>0</v>
      </c>
      <c r="JQ56" s="36"/>
      <c r="JR56" s="36"/>
      <c r="JS56" s="201">
        <f t="shared" si="136"/>
        <v>0</v>
      </c>
      <c r="JT56" s="36"/>
      <c r="JU56" s="36"/>
      <c r="JV56" s="201">
        <f t="shared" si="137"/>
        <v>0</v>
      </c>
      <c r="JW56" s="36"/>
      <c r="JX56" s="36"/>
      <c r="JY56" s="201">
        <f t="shared" si="138"/>
        <v>0</v>
      </c>
      <c r="JZ56" s="37">
        <f t="shared" si="139"/>
        <v>0</v>
      </c>
      <c r="KA56" s="36">
        <f t="shared" si="140"/>
        <v>0</v>
      </c>
      <c r="KB56" s="201">
        <f t="shared" si="141"/>
        <v>0</v>
      </c>
      <c r="KC56" s="36"/>
      <c r="KD56" s="36"/>
      <c r="KE56" s="201">
        <f t="shared" si="142"/>
        <v>0</v>
      </c>
      <c r="KF56" s="36">
        <v>717716</v>
      </c>
      <c r="KG56" s="36"/>
      <c r="KH56" s="201">
        <f t="shared" si="143"/>
        <v>717716</v>
      </c>
      <c r="KI56" s="37">
        <f t="shared" si="851"/>
        <v>717716</v>
      </c>
      <c r="KJ56" s="36">
        <f t="shared" si="852"/>
        <v>0</v>
      </c>
      <c r="KK56" s="201">
        <f t="shared" si="853"/>
        <v>717716</v>
      </c>
      <c r="KL56" s="37">
        <f t="shared" si="854"/>
        <v>717716</v>
      </c>
      <c r="KM56" s="36">
        <f t="shared" si="855"/>
        <v>0</v>
      </c>
      <c r="KN56" s="201">
        <f t="shared" si="855"/>
        <v>717716</v>
      </c>
      <c r="KO56" s="112"/>
      <c r="KP56" s="36"/>
      <c r="KQ56" s="201">
        <f t="shared" si="145"/>
        <v>0</v>
      </c>
      <c r="KR56" s="112"/>
      <c r="KS56" s="36"/>
      <c r="KT56" s="201">
        <f t="shared" si="146"/>
        <v>0</v>
      </c>
      <c r="KU56" s="112"/>
      <c r="KV56" s="36"/>
      <c r="KW56" s="201">
        <f t="shared" si="147"/>
        <v>0</v>
      </c>
      <c r="KX56" s="112">
        <f t="shared" si="148"/>
        <v>0</v>
      </c>
      <c r="KY56" s="36">
        <f t="shared" si="160"/>
        <v>0</v>
      </c>
      <c r="KZ56" s="201">
        <f t="shared" si="161"/>
        <v>0</v>
      </c>
      <c r="LA56" s="112"/>
      <c r="LB56" s="36"/>
      <c r="LC56" s="201">
        <f t="shared" si="151"/>
        <v>0</v>
      </c>
      <c r="LD56" s="112">
        <f t="shared" si="152"/>
        <v>0</v>
      </c>
      <c r="LE56" s="36">
        <f t="shared" si="153"/>
        <v>0</v>
      </c>
      <c r="LF56" s="201">
        <f t="shared" si="154"/>
        <v>0</v>
      </c>
      <c r="LG56" s="112"/>
      <c r="LH56" s="36"/>
      <c r="LI56" s="201">
        <f t="shared" si="155"/>
        <v>0</v>
      </c>
      <c r="LJ56" s="117">
        <f t="shared" si="156"/>
        <v>0</v>
      </c>
      <c r="LK56" s="148">
        <f t="shared" si="157"/>
        <v>0</v>
      </c>
      <c r="LL56" s="201">
        <f t="shared" si="158"/>
        <v>0</v>
      </c>
      <c r="LM56" s="117">
        <f t="shared" si="856"/>
        <v>0</v>
      </c>
      <c r="LN56" s="36">
        <f t="shared" si="857"/>
        <v>0</v>
      </c>
      <c r="LO56" s="201">
        <f t="shared" si="858"/>
        <v>0</v>
      </c>
      <c r="LP56" s="37">
        <f t="shared" si="859"/>
        <v>755120</v>
      </c>
      <c r="LQ56" s="36">
        <f t="shared" si="860"/>
        <v>0</v>
      </c>
      <c r="LR56" s="201">
        <f t="shared" si="861"/>
        <v>755120</v>
      </c>
      <c r="LS56" s="37">
        <f t="shared" si="862"/>
        <v>858153</v>
      </c>
      <c r="LT56" s="36">
        <f t="shared" si="863"/>
        <v>0</v>
      </c>
      <c r="LU56" s="201">
        <f t="shared" si="864"/>
        <v>858153</v>
      </c>
    </row>
    <row r="57" spans="1:333" s="40" customFormat="1" x14ac:dyDescent="0.25">
      <c r="A57" s="33">
        <v>47</v>
      </c>
      <c r="B57" s="34" t="s">
        <v>218</v>
      </c>
      <c r="C57" s="74" t="s">
        <v>175</v>
      </c>
      <c r="D57" s="36">
        <v>60000</v>
      </c>
      <c r="E57" s="36">
        <f>18090</f>
        <v>18090</v>
      </c>
      <c r="F57" s="186">
        <f t="shared" si="866"/>
        <v>78090</v>
      </c>
      <c r="G57" s="36"/>
      <c r="H57" s="36"/>
      <c r="I57" s="201">
        <f t="shared" si="159"/>
        <v>0</v>
      </c>
      <c r="J57" s="36"/>
      <c r="K57" s="36"/>
      <c r="L57" s="201">
        <f t="shared" si="19"/>
        <v>0</v>
      </c>
      <c r="M57" s="36"/>
      <c r="N57" s="36"/>
      <c r="O57" s="201">
        <f t="shared" si="20"/>
        <v>0</v>
      </c>
      <c r="P57" s="36"/>
      <c r="Q57" s="36"/>
      <c r="R57" s="201">
        <f t="shared" si="21"/>
        <v>0</v>
      </c>
      <c r="S57" s="36"/>
      <c r="T57" s="36"/>
      <c r="U57" s="201">
        <f t="shared" si="22"/>
        <v>0</v>
      </c>
      <c r="V57" s="36"/>
      <c r="W57" s="36"/>
      <c r="X57" s="201">
        <f t="shared" si="23"/>
        <v>0</v>
      </c>
      <c r="Y57" s="36"/>
      <c r="Z57" s="36"/>
      <c r="AA57" s="201">
        <f t="shared" si="24"/>
        <v>0</v>
      </c>
      <c r="AB57" s="36">
        <f t="shared" si="833"/>
        <v>0</v>
      </c>
      <c r="AC57" s="36">
        <f t="shared" si="833"/>
        <v>0</v>
      </c>
      <c r="AD57" s="201">
        <f t="shared" si="692"/>
        <v>0</v>
      </c>
      <c r="AE57" s="36"/>
      <c r="AF57" s="36"/>
      <c r="AG57" s="201">
        <f t="shared" si="25"/>
        <v>0</v>
      </c>
      <c r="AH57" s="36">
        <f t="shared" si="26"/>
        <v>60000</v>
      </c>
      <c r="AI57" s="36">
        <f t="shared" si="26"/>
        <v>18090</v>
      </c>
      <c r="AJ57" s="201">
        <f t="shared" si="27"/>
        <v>78090</v>
      </c>
      <c r="AK57" s="36"/>
      <c r="AL57" s="36"/>
      <c r="AM57" s="201">
        <f t="shared" si="28"/>
        <v>0</v>
      </c>
      <c r="AN57" s="36"/>
      <c r="AO57" s="36"/>
      <c r="AP57" s="201">
        <f t="shared" si="29"/>
        <v>0</v>
      </c>
      <c r="AQ57" s="39"/>
      <c r="AR57" s="36"/>
      <c r="AS57" s="201">
        <f t="shared" si="30"/>
        <v>0</v>
      </c>
      <c r="AT57" s="39"/>
      <c r="AU57" s="36"/>
      <c r="AV57" s="201">
        <f t="shared" si="31"/>
        <v>0</v>
      </c>
      <c r="AW57" s="36"/>
      <c r="AX57" s="36"/>
      <c r="AY57" s="201">
        <f t="shared" si="32"/>
        <v>0</v>
      </c>
      <c r="AZ57" s="36"/>
      <c r="BA57" s="36"/>
      <c r="BB57" s="201">
        <f t="shared" si="33"/>
        <v>0</v>
      </c>
      <c r="BC57" s="39">
        <f t="shared" si="34"/>
        <v>0</v>
      </c>
      <c r="BD57" s="36">
        <f t="shared" si="35"/>
        <v>0</v>
      </c>
      <c r="BE57" s="201">
        <f t="shared" si="36"/>
        <v>0</v>
      </c>
      <c r="BF57" s="36"/>
      <c r="BG57" s="36"/>
      <c r="BH57" s="201">
        <f t="shared" si="37"/>
        <v>0</v>
      </c>
      <c r="BI57" s="36"/>
      <c r="BJ57" s="36"/>
      <c r="BK57" s="201">
        <f t="shared" si="38"/>
        <v>0</v>
      </c>
      <c r="BL57" s="36"/>
      <c r="BM57" s="36"/>
      <c r="BN57" s="201">
        <f t="shared" si="39"/>
        <v>0</v>
      </c>
      <c r="BO57" s="36"/>
      <c r="BP57" s="36"/>
      <c r="BQ57" s="201">
        <f t="shared" si="40"/>
        <v>0</v>
      </c>
      <c r="BR57" s="36"/>
      <c r="BS57" s="36"/>
      <c r="BT57" s="201">
        <f t="shared" si="41"/>
        <v>0</v>
      </c>
      <c r="BU57" s="36"/>
      <c r="BV57" s="36"/>
      <c r="BW57" s="201">
        <f t="shared" si="42"/>
        <v>0</v>
      </c>
      <c r="BX57" s="36"/>
      <c r="BY57" s="36"/>
      <c r="BZ57" s="201">
        <f t="shared" si="43"/>
        <v>0</v>
      </c>
      <c r="CA57" s="36"/>
      <c r="CB57" s="36"/>
      <c r="CC57" s="201">
        <f t="shared" si="44"/>
        <v>0</v>
      </c>
      <c r="CD57" s="37">
        <f t="shared" si="45"/>
        <v>0</v>
      </c>
      <c r="CE57" s="36">
        <f t="shared" si="46"/>
        <v>0</v>
      </c>
      <c r="CF57" s="201">
        <f t="shared" si="46"/>
        <v>0</v>
      </c>
      <c r="CG57" s="36"/>
      <c r="CH57" s="36"/>
      <c r="CI57" s="201">
        <f t="shared" si="47"/>
        <v>0</v>
      </c>
      <c r="CJ57" s="36"/>
      <c r="CK57" s="36"/>
      <c r="CL57" s="201">
        <f t="shared" si="48"/>
        <v>0</v>
      </c>
      <c r="CM57" s="36"/>
      <c r="CN57" s="36"/>
      <c r="CO57" s="201">
        <f t="shared" si="49"/>
        <v>0</v>
      </c>
      <c r="CP57" s="36"/>
      <c r="CQ57" s="36"/>
      <c r="CR57" s="201">
        <f t="shared" si="50"/>
        <v>0</v>
      </c>
      <c r="CS57" s="37">
        <f t="shared" si="51"/>
        <v>0</v>
      </c>
      <c r="CT57" s="36">
        <f t="shared" si="52"/>
        <v>0</v>
      </c>
      <c r="CU57" s="201">
        <f t="shared" si="52"/>
        <v>0</v>
      </c>
      <c r="CV57" s="36"/>
      <c r="CW57" s="36"/>
      <c r="CX57" s="201">
        <f t="shared" si="53"/>
        <v>0</v>
      </c>
      <c r="CY57" s="36"/>
      <c r="CZ57" s="36"/>
      <c r="DA57" s="201">
        <f t="shared" si="54"/>
        <v>0</v>
      </c>
      <c r="DB57" s="36"/>
      <c r="DC57" s="36"/>
      <c r="DD57" s="201">
        <f t="shared" si="55"/>
        <v>0</v>
      </c>
      <c r="DE57" s="36"/>
      <c r="DF57" s="36"/>
      <c r="DG57" s="201">
        <f t="shared" si="56"/>
        <v>0</v>
      </c>
      <c r="DH57" s="36"/>
      <c r="DI57" s="36"/>
      <c r="DJ57" s="201">
        <f t="shared" si="57"/>
        <v>0</v>
      </c>
      <c r="DK57" s="37">
        <f t="shared" si="58"/>
        <v>0</v>
      </c>
      <c r="DL57" s="36">
        <f t="shared" si="59"/>
        <v>0</v>
      </c>
      <c r="DM57" s="201">
        <f t="shared" si="59"/>
        <v>0</v>
      </c>
      <c r="DN57" s="36"/>
      <c r="DO57" s="36"/>
      <c r="DP57" s="201">
        <f t="shared" si="60"/>
        <v>0</v>
      </c>
      <c r="DQ57" s="36"/>
      <c r="DR57" s="36"/>
      <c r="DS57" s="201">
        <f t="shared" si="61"/>
        <v>0</v>
      </c>
      <c r="DT57" s="36"/>
      <c r="DU57" s="36"/>
      <c r="DV57" s="201">
        <f t="shared" si="62"/>
        <v>0</v>
      </c>
      <c r="DW57" s="36">
        <f t="shared" si="834"/>
        <v>0</v>
      </c>
      <c r="DX57" s="36">
        <f t="shared" si="835"/>
        <v>0</v>
      </c>
      <c r="DY57" s="201">
        <f t="shared" si="836"/>
        <v>0</v>
      </c>
      <c r="DZ57" s="36"/>
      <c r="EA57" s="36"/>
      <c r="EB57" s="201">
        <f t="shared" si="64"/>
        <v>0</v>
      </c>
      <c r="EC57" s="36"/>
      <c r="ED57" s="36"/>
      <c r="EE57" s="201">
        <f t="shared" si="65"/>
        <v>0</v>
      </c>
      <c r="EF57" s="36"/>
      <c r="EG57" s="36"/>
      <c r="EH57" s="201">
        <f t="shared" si="66"/>
        <v>0</v>
      </c>
      <c r="EI57" s="36"/>
      <c r="EJ57" s="36"/>
      <c r="EK57" s="201">
        <f t="shared" si="67"/>
        <v>0</v>
      </c>
      <c r="EL57" s="36"/>
      <c r="EM57" s="36"/>
      <c r="EN57" s="201">
        <f t="shared" si="68"/>
        <v>0</v>
      </c>
      <c r="EO57" s="37">
        <f t="shared" si="837"/>
        <v>0</v>
      </c>
      <c r="EP57" s="36">
        <f t="shared" si="838"/>
        <v>0</v>
      </c>
      <c r="EQ57" s="201">
        <f t="shared" si="71"/>
        <v>0</v>
      </c>
      <c r="ER57" s="36"/>
      <c r="ES57" s="36"/>
      <c r="ET57" s="201">
        <f t="shared" si="72"/>
        <v>0</v>
      </c>
      <c r="EU57" s="36"/>
      <c r="EV57" s="36"/>
      <c r="EW57" s="201">
        <f t="shared" si="73"/>
        <v>0</v>
      </c>
      <c r="EX57" s="36"/>
      <c r="EY57" s="36"/>
      <c r="EZ57" s="201">
        <f t="shared" si="74"/>
        <v>0</v>
      </c>
      <c r="FA57" s="36"/>
      <c r="FB57" s="36"/>
      <c r="FC57" s="201">
        <f t="shared" si="75"/>
        <v>0</v>
      </c>
      <c r="FD57" s="37">
        <f t="shared" si="839"/>
        <v>0</v>
      </c>
      <c r="FE57" s="36">
        <f t="shared" si="840"/>
        <v>0</v>
      </c>
      <c r="FF57" s="201">
        <f t="shared" si="78"/>
        <v>0</v>
      </c>
      <c r="FG57" s="36"/>
      <c r="FH57" s="36"/>
      <c r="FI57" s="201">
        <f t="shared" si="79"/>
        <v>0</v>
      </c>
      <c r="FJ57" s="37">
        <f t="shared" si="841"/>
        <v>0</v>
      </c>
      <c r="FK57" s="36">
        <f t="shared" si="80"/>
        <v>0</v>
      </c>
      <c r="FL57" s="201">
        <f t="shared" si="81"/>
        <v>0</v>
      </c>
      <c r="FM57" s="36"/>
      <c r="FN57" s="36"/>
      <c r="FO57" s="201">
        <f t="shared" si="82"/>
        <v>0</v>
      </c>
      <c r="FP57" s="37">
        <f t="shared" si="842"/>
        <v>0</v>
      </c>
      <c r="FQ57" s="36">
        <f t="shared" si="843"/>
        <v>0</v>
      </c>
      <c r="FR57" s="201">
        <f t="shared" si="85"/>
        <v>0</v>
      </c>
      <c r="FS57" s="37">
        <f t="shared" si="844"/>
        <v>0</v>
      </c>
      <c r="FT57" s="36">
        <f t="shared" si="845"/>
        <v>0</v>
      </c>
      <c r="FU57" s="201">
        <f t="shared" si="845"/>
        <v>0</v>
      </c>
      <c r="FV57" s="36"/>
      <c r="FW57" s="36"/>
      <c r="FX57" s="201">
        <f t="shared" si="86"/>
        <v>0</v>
      </c>
      <c r="FY57" s="36"/>
      <c r="FZ57" s="36"/>
      <c r="GA57" s="201">
        <f t="shared" si="87"/>
        <v>0</v>
      </c>
      <c r="GB57" s="36"/>
      <c r="GC57" s="36"/>
      <c r="GD57" s="201">
        <f t="shared" si="88"/>
        <v>0</v>
      </c>
      <c r="GE57" s="36"/>
      <c r="GF57" s="36"/>
      <c r="GG57" s="201">
        <f t="shared" si="89"/>
        <v>0</v>
      </c>
      <c r="GH57" s="36"/>
      <c r="GI57" s="36"/>
      <c r="GJ57" s="201">
        <f t="shared" si="90"/>
        <v>0</v>
      </c>
      <c r="GK57" s="36"/>
      <c r="GL57" s="36"/>
      <c r="GM57" s="201">
        <f t="shared" si="91"/>
        <v>0</v>
      </c>
      <c r="GN57" s="37">
        <f t="shared" si="92"/>
        <v>0</v>
      </c>
      <c r="GO57" s="36">
        <f t="shared" si="93"/>
        <v>0</v>
      </c>
      <c r="GP57" s="201">
        <f t="shared" si="94"/>
        <v>0</v>
      </c>
      <c r="GQ57" s="36"/>
      <c r="GR57" s="36"/>
      <c r="GS57" s="201">
        <f t="shared" si="95"/>
        <v>0</v>
      </c>
      <c r="GT57" s="37">
        <f t="shared" si="96"/>
        <v>0</v>
      </c>
      <c r="GU57" s="36">
        <f t="shared" si="97"/>
        <v>0</v>
      </c>
      <c r="GV57" s="201">
        <f t="shared" si="98"/>
        <v>0</v>
      </c>
      <c r="GW57" s="36"/>
      <c r="GX57" s="36"/>
      <c r="GY57" s="201">
        <f t="shared" si="99"/>
        <v>0</v>
      </c>
      <c r="GZ57" s="36"/>
      <c r="HA57" s="36"/>
      <c r="HB57" s="201">
        <f t="shared" si="100"/>
        <v>0</v>
      </c>
      <c r="HC57" s="37">
        <f t="shared" si="101"/>
        <v>0</v>
      </c>
      <c r="HD57" s="36">
        <f t="shared" si="102"/>
        <v>0</v>
      </c>
      <c r="HE57" s="201">
        <f t="shared" si="103"/>
        <v>0</v>
      </c>
      <c r="HF57" s="37"/>
      <c r="HG57" s="36"/>
      <c r="HH57" s="201">
        <f t="shared" si="104"/>
        <v>0</v>
      </c>
      <c r="HI57" s="36"/>
      <c r="HJ57" s="36"/>
      <c r="HK57" s="201">
        <f t="shared" si="105"/>
        <v>0</v>
      </c>
      <c r="HL57" s="37">
        <f t="shared" si="106"/>
        <v>0</v>
      </c>
      <c r="HM57" s="36">
        <f t="shared" si="107"/>
        <v>0</v>
      </c>
      <c r="HN57" s="201">
        <f t="shared" si="108"/>
        <v>0</v>
      </c>
      <c r="HO57" s="36"/>
      <c r="HP57" s="36"/>
      <c r="HQ57" s="201">
        <f t="shared" si="109"/>
        <v>0</v>
      </c>
      <c r="HR57" s="36"/>
      <c r="HS57" s="36"/>
      <c r="HT57" s="201">
        <f t="shared" si="110"/>
        <v>0</v>
      </c>
      <c r="HU57" s="37">
        <f t="shared" si="111"/>
        <v>0</v>
      </c>
      <c r="HV57" s="36">
        <f t="shared" si="112"/>
        <v>0</v>
      </c>
      <c r="HW57" s="201">
        <f t="shared" si="113"/>
        <v>0</v>
      </c>
      <c r="HX57" s="36"/>
      <c r="HY57" s="36"/>
      <c r="HZ57" s="201">
        <f t="shared" si="114"/>
        <v>0</v>
      </c>
      <c r="IA57" s="37">
        <f t="shared" si="846"/>
        <v>0</v>
      </c>
      <c r="IB57" s="36">
        <f t="shared" si="847"/>
        <v>0</v>
      </c>
      <c r="IC57" s="201">
        <f t="shared" si="117"/>
        <v>0</v>
      </c>
      <c r="ID57" s="37">
        <f t="shared" si="848"/>
        <v>0</v>
      </c>
      <c r="IE57" s="36">
        <f t="shared" si="849"/>
        <v>0</v>
      </c>
      <c r="IF57" s="201">
        <f t="shared" si="850"/>
        <v>0</v>
      </c>
      <c r="IG57" s="37"/>
      <c r="IH57" s="36"/>
      <c r="II57" s="201">
        <f t="shared" si="119"/>
        <v>0</v>
      </c>
      <c r="IJ57" s="36"/>
      <c r="IK57" s="36"/>
      <c r="IL57" s="201">
        <f t="shared" si="120"/>
        <v>0</v>
      </c>
      <c r="IM57" s="37"/>
      <c r="IN57" s="36"/>
      <c r="IO57" s="201">
        <f t="shared" si="121"/>
        <v>0</v>
      </c>
      <c r="IP57" s="37">
        <f t="shared" si="122"/>
        <v>0</v>
      </c>
      <c r="IQ57" s="36">
        <f t="shared" si="123"/>
        <v>0</v>
      </c>
      <c r="IR57" s="201">
        <f t="shared" si="124"/>
        <v>0</v>
      </c>
      <c r="IS57" s="37"/>
      <c r="IT57" s="36"/>
      <c r="IU57" s="201">
        <f t="shared" si="125"/>
        <v>0</v>
      </c>
      <c r="IV57" s="37"/>
      <c r="IW57" s="36"/>
      <c r="IX57" s="201">
        <f t="shared" si="126"/>
        <v>0</v>
      </c>
      <c r="IY57" s="37"/>
      <c r="IZ57" s="36"/>
      <c r="JA57" s="201">
        <f t="shared" si="127"/>
        <v>0</v>
      </c>
      <c r="JB57" s="37"/>
      <c r="JC57" s="36"/>
      <c r="JD57" s="201">
        <f t="shared" si="128"/>
        <v>0</v>
      </c>
      <c r="JE57" s="36">
        <f t="shared" si="129"/>
        <v>0</v>
      </c>
      <c r="JF57" s="36">
        <f t="shared" si="129"/>
        <v>0</v>
      </c>
      <c r="JG57" s="201">
        <f t="shared" si="130"/>
        <v>0</v>
      </c>
      <c r="JH57" s="37">
        <f t="shared" si="131"/>
        <v>0</v>
      </c>
      <c r="JI57" s="36">
        <f t="shared" si="132"/>
        <v>0</v>
      </c>
      <c r="JJ57" s="201">
        <f t="shared" si="133"/>
        <v>0</v>
      </c>
      <c r="JK57" s="36"/>
      <c r="JL57" s="36"/>
      <c r="JM57" s="201">
        <f t="shared" si="134"/>
        <v>0</v>
      </c>
      <c r="JN57" s="36"/>
      <c r="JO57" s="36"/>
      <c r="JP57" s="201">
        <f t="shared" si="135"/>
        <v>0</v>
      </c>
      <c r="JQ57" s="36"/>
      <c r="JR57" s="36"/>
      <c r="JS57" s="201">
        <f t="shared" si="136"/>
        <v>0</v>
      </c>
      <c r="JT57" s="36"/>
      <c r="JU57" s="36"/>
      <c r="JV57" s="201">
        <f t="shared" si="137"/>
        <v>0</v>
      </c>
      <c r="JW57" s="36"/>
      <c r="JX57" s="36"/>
      <c r="JY57" s="201">
        <f t="shared" si="138"/>
        <v>0</v>
      </c>
      <c r="JZ57" s="37">
        <f t="shared" si="139"/>
        <v>0</v>
      </c>
      <c r="KA57" s="36">
        <f t="shared" si="140"/>
        <v>0</v>
      </c>
      <c r="KB57" s="201">
        <f t="shared" si="141"/>
        <v>0</v>
      </c>
      <c r="KC57" s="36"/>
      <c r="KD57" s="36"/>
      <c r="KE57" s="201">
        <f t="shared" si="142"/>
        <v>0</v>
      </c>
      <c r="KF57" s="36"/>
      <c r="KG57" s="36"/>
      <c r="KH57" s="201">
        <f t="shared" si="143"/>
        <v>0</v>
      </c>
      <c r="KI57" s="37">
        <f t="shared" si="851"/>
        <v>0</v>
      </c>
      <c r="KJ57" s="36">
        <f t="shared" si="852"/>
        <v>0</v>
      </c>
      <c r="KK57" s="201">
        <f t="shared" si="853"/>
        <v>0</v>
      </c>
      <c r="KL57" s="37">
        <f t="shared" si="854"/>
        <v>0</v>
      </c>
      <c r="KM57" s="36">
        <f t="shared" si="855"/>
        <v>0</v>
      </c>
      <c r="KN57" s="201">
        <f t="shared" si="855"/>
        <v>0</v>
      </c>
      <c r="KO57" s="112"/>
      <c r="KP57" s="36"/>
      <c r="KQ57" s="201">
        <f t="shared" si="145"/>
        <v>0</v>
      </c>
      <c r="KR57" s="112"/>
      <c r="KS57" s="36"/>
      <c r="KT57" s="201">
        <f t="shared" si="146"/>
        <v>0</v>
      </c>
      <c r="KU57" s="112"/>
      <c r="KV57" s="36"/>
      <c r="KW57" s="201">
        <f t="shared" si="147"/>
        <v>0</v>
      </c>
      <c r="KX57" s="112">
        <f t="shared" si="148"/>
        <v>0</v>
      </c>
      <c r="KY57" s="36">
        <f t="shared" si="160"/>
        <v>0</v>
      </c>
      <c r="KZ57" s="201">
        <f t="shared" si="161"/>
        <v>0</v>
      </c>
      <c r="LA57" s="112"/>
      <c r="LB57" s="36"/>
      <c r="LC57" s="201">
        <f t="shared" si="151"/>
        <v>0</v>
      </c>
      <c r="LD57" s="112">
        <f t="shared" si="152"/>
        <v>0</v>
      </c>
      <c r="LE57" s="36">
        <f t="shared" si="153"/>
        <v>0</v>
      </c>
      <c r="LF57" s="201">
        <f t="shared" si="154"/>
        <v>0</v>
      </c>
      <c r="LG57" s="112"/>
      <c r="LH57" s="36"/>
      <c r="LI57" s="201">
        <f t="shared" si="155"/>
        <v>0</v>
      </c>
      <c r="LJ57" s="117">
        <f t="shared" si="156"/>
        <v>0</v>
      </c>
      <c r="LK57" s="148">
        <f t="shared" si="157"/>
        <v>0</v>
      </c>
      <c r="LL57" s="201">
        <f t="shared" si="158"/>
        <v>0</v>
      </c>
      <c r="LM57" s="117">
        <f t="shared" si="856"/>
        <v>0</v>
      </c>
      <c r="LN57" s="36">
        <f t="shared" si="857"/>
        <v>0</v>
      </c>
      <c r="LO57" s="201">
        <f t="shared" si="858"/>
        <v>0</v>
      </c>
      <c r="LP57" s="37">
        <f t="shared" si="859"/>
        <v>0</v>
      </c>
      <c r="LQ57" s="36">
        <f t="shared" si="860"/>
        <v>0</v>
      </c>
      <c r="LR57" s="201">
        <f t="shared" si="861"/>
        <v>0</v>
      </c>
      <c r="LS57" s="37">
        <f t="shared" si="862"/>
        <v>60000</v>
      </c>
      <c r="LT57" s="36">
        <f t="shared" si="863"/>
        <v>18090</v>
      </c>
      <c r="LU57" s="201">
        <f t="shared" si="864"/>
        <v>78090</v>
      </c>
    </row>
    <row r="58" spans="1:333" s="40" customFormat="1" x14ac:dyDescent="0.25">
      <c r="A58" s="33">
        <v>48</v>
      </c>
      <c r="B58" s="34" t="s">
        <v>219</v>
      </c>
      <c r="C58" s="74" t="s">
        <v>266</v>
      </c>
      <c r="D58" s="36"/>
      <c r="E58" s="36">
        <f>30</f>
        <v>30</v>
      </c>
      <c r="F58" s="186">
        <f t="shared" si="866"/>
        <v>30</v>
      </c>
      <c r="G58" s="36"/>
      <c r="H58" s="36"/>
      <c r="I58" s="201">
        <f t="shared" si="159"/>
        <v>0</v>
      </c>
      <c r="J58" s="36"/>
      <c r="K58" s="36"/>
      <c r="L58" s="201">
        <f t="shared" si="19"/>
        <v>0</v>
      </c>
      <c r="M58" s="36"/>
      <c r="N58" s="36"/>
      <c r="O58" s="201">
        <f t="shared" si="20"/>
        <v>0</v>
      </c>
      <c r="P58" s="36"/>
      <c r="Q58" s="36"/>
      <c r="R58" s="201">
        <f t="shared" si="21"/>
        <v>0</v>
      </c>
      <c r="S58" s="36"/>
      <c r="T58" s="36"/>
      <c r="U58" s="201">
        <f t="shared" si="22"/>
        <v>0</v>
      </c>
      <c r="V58" s="36"/>
      <c r="W58" s="36"/>
      <c r="X58" s="201">
        <f t="shared" si="23"/>
        <v>0</v>
      </c>
      <c r="Y58" s="36"/>
      <c r="Z58" s="36"/>
      <c r="AA58" s="201">
        <f t="shared" si="24"/>
        <v>0</v>
      </c>
      <c r="AB58" s="36">
        <f t="shared" si="833"/>
        <v>0</v>
      </c>
      <c r="AC58" s="36">
        <f t="shared" si="833"/>
        <v>0</v>
      </c>
      <c r="AD58" s="201">
        <f t="shared" si="692"/>
        <v>0</v>
      </c>
      <c r="AE58" s="36"/>
      <c r="AF58" s="36"/>
      <c r="AG58" s="201">
        <f t="shared" si="25"/>
        <v>0</v>
      </c>
      <c r="AH58" s="36">
        <f t="shared" si="26"/>
        <v>0</v>
      </c>
      <c r="AI58" s="36">
        <f t="shared" si="26"/>
        <v>30</v>
      </c>
      <c r="AJ58" s="201">
        <f t="shared" si="27"/>
        <v>30</v>
      </c>
      <c r="AK58" s="36"/>
      <c r="AL58" s="36"/>
      <c r="AM58" s="201">
        <f t="shared" si="28"/>
        <v>0</v>
      </c>
      <c r="AN58" s="36"/>
      <c r="AO58" s="36"/>
      <c r="AP58" s="201">
        <f t="shared" si="29"/>
        <v>0</v>
      </c>
      <c r="AQ58" s="39"/>
      <c r="AR58" s="36"/>
      <c r="AS58" s="201">
        <f t="shared" si="30"/>
        <v>0</v>
      </c>
      <c r="AT58" s="39"/>
      <c r="AU58" s="36"/>
      <c r="AV58" s="201">
        <f t="shared" si="31"/>
        <v>0</v>
      </c>
      <c r="AW58" s="36"/>
      <c r="AX58" s="36"/>
      <c r="AY58" s="201">
        <f t="shared" si="32"/>
        <v>0</v>
      </c>
      <c r="AZ58" s="36"/>
      <c r="BA58" s="36"/>
      <c r="BB58" s="201">
        <f t="shared" si="33"/>
        <v>0</v>
      </c>
      <c r="BC58" s="39">
        <f t="shared" si="34"/>
        <v>0</v>
      </c>
      <c r="BD58" s="36">
        <f t="shared" si="35"/>
        <v>0</v>
      </c>
      <c r="BE58" s="201">
        <f t="shared" si="36"/>
        <v>0</v>
      </c>
      <c r="BF58" s="36"/>
      <c r="BG58" s="36"/>
      <c r="BH58" s="201">
        <f t="shared" si="37"/>
        <v>0</v>
      </c>
      <c r="BI58" s="36"/>
      <c r="BJ58" s="36"/>
      <c r="BK58" s="201">
        <f t="shared" si="38"/>
        <v>0</v>
      </c>
      <c r="BL58" s="36"/>
      <c r="BM58" s="36"/>
      <c r="BN58" s="201">
        <f t="shared" si="39"/>
        <v>0</v>
      </c>
      <c r="BO58" s="36"/>
      <c r="BP58" s="36"/>
      <c r="BQ58" s="201">
        <f t="shared" si="40"/>
        <v>0</v>
      </c>
      <c r="BR58" s="36"/>
      <c r="BS58" s="36"/>
      <c r="BT58" s="201">
        <f t="shared" si="41"/>
        <v>0</v>
      </c>
      <c r="BU58" s="36"/>
      <c r="BV58" s="36"/>
      <c r="BW58" s="201">
        <f t="shared" si="42"/>
        <v>0</v>
      </c>
      <c r="BX58" s="36"/>
      <c r="BY58" s="36"/>
      <c r="BZ58" s="201">
        <f t="shared" si="43"/>
        <v>0</v>
      </c>
      <c r="CA58" s="36"/>
      <c r="CB58" s="36"/>
      <c r="CC58" s="201">
        <f t="shared" si="44"/>
        <v>0</v>
      </c>
      <c r="CD58" s="37">
        <f t="shared" si="45"/>
        <v>0</v>
      </c>
      <c r="CE58" s="36">
        <f t="shared" si="46"/>
        <v>0</v>
      </c>
      <c r="CF58" s="201">
        <f t="shared" si="46"/>
        <v>0</v>
      </c>
      <c r="CG58" s="36"/>
      <c r="CH58" s="36"/>
      <c r="CI58" s="201">
        <f t="shared" si="47"/>
        <v>0</v>
      </c>
      <c r="CJ58" s="36"/>
      <c r="CK58" s="36"/>
      <c r="CL58" s="201">
        <f t="shared" si="48"/>
        <v>0</v>
      </c>
      <c r="CM58" s="36"/>
      <c r="CN58" s="36"/>
      <c r="CO58" s="201">
        <f t="shared" si="49"/>
        <v>0</v>
      </c>
      <c r="CP58" s="36"/>
      <c r="CQ58" s="36"/>
      <c r="CR58" s="201">
        <f t="shared" si="50"/>
        <v>0</v>
      </c>
      <c r="CS58" s="37">
        <f t="shared" si="51"/>
        <v>0</v>
      </c>
      <c r="CT58" s="36">
        <f t="shared" si="52"/>
        <v>0</v>
      </c>
      <c r="CU58" s="201">
        <f t="shared" si="52"/>
        <v>0</v>
      </c>
      <c r="CV58" s="36"/>
      <c r="CW58" s="36"/>
      <c r="CX58" s="201">
        <f t="shared" si="53"/>
        <v>0</v>
      </c>
      <c r="CY58" s="36"/>
      <c r="CZ58" s="36"/>
      <c r="DA58" s="201">
        <f t="shared" si="54"/>
        <v>0</v>
      </c>
      <c r="DB58" s="36"/>
      <c r="DC58" s="36"/>
      <c r="DD58" s="201">
        <f t="shared" si="55"/>
        <v>0</v>
      </c>
      <c r="DE58" s="36"/>
      <c r="DF58" s="36"/>
      <c r="DG58" s="201">
        <f t="shared" si="56"/>
        <v>0</v>
      </c>
      <c r="DH58" s="36"/>
      <c r="DI58" s="36"/>
      <c r="DJ58" s="201">
        <f t="shared" si="57"/>
        <v>0</v>
      </c>
      <c r="DK58" s="37">
        <f t="shared" si="58"/>
        <v>0</v>
      </c>
      <c r="DL58" s="36">
        <f t="shared" si="59"/>
        <v>0</v>
      </c>
      <c r="DM58" s="201">
        <f t="shared" si="59"/>
        <v>0</v>
      </c>
      <c r="DN58" s="36"/>
      <c r="DO58" s="36"/>
      <c r="DP58" s="201">
        <f t="shared" si="60"/>
        <v>0</v>
      </c>
      <c r="DQ58" s="36"/>
      <c r="DR58" s="36"/>
      <c r="DS58" s="201">
        <f t="shared" si="61"/>
        <v>0</v>
      </c>
      <c r="DT58" s="36"/>
      <c r="DU58" s="36"/>
      <c r="DV58" s="201">
        <f t="shared" si="62"/>
        <v>0</v>
      </c>
      <c r="DW58" s="36">
        <f t="shared" si="834"/>
        <v>0</v>
      </c>
      <c r="DX58" s="36">
        <f t="shared" si="835"/>
        <v>0</v>
      </c>
      <c r="DY58" s="201">
        <f t="shared" si="836"/>
        <v>0</v>
      </c>
      <c r="DZ58" s="36"/>
      <c r="EA58" s="36"/>
      <c r="EB58" s="201">
        <f t="shared" si="64"/>
        <v>0</v>
      </c>
      <c r="EC58" s="36"/>
      <c r="ED58" s="36"/>
      <c r="EE58" s="201">
        <f t="shared" si="65"/>
        <v>0</v>
      </c>
      <c r="EF58" s="36"/>
      <c r="EG58" s="36"/>
      <c r="EH58" s="201">
        <f t="shared" si="66"/>
        <v>0</v>
      </c>
      <c r="EI58" s="36"/>
      <c r="EJ58" s="36"/>
      <c r="EK58" s="201">
        <f t="shared" si="67"/>
        <v>0</v>
      </c>
      <c r="EL58" s="36"/>
      <c r="EM58" s="36"/>
      <c r="EN58" s="201">
        <f t="shared" si="68"/>
        <v>0</v>
      </c>
      <c r="EO58" s="37">
        <f t="shared" si="837"/>
        <v>0</v>
      </c>
      <c r="EP58" s="36">
        <f t="shared" si="838"/>
        <v>0</v>
      </c>
      <c r="EQ58" s="201">
        <f t="shared" si="71"/>
        <v>0</v>
      </c>
      <c r="ER58" s="36"/>
      <c r="ES58" s="36"/>
      <c r="ET58" s="201">
        <f t="shared" si="72"/>
        <v>0</v>
      </c>
      <c r="EU58" s="36"/>
      <c r="EV58" s="36"/>
      <c r="EW58" s="201">
        <f t="shared" si="73"/>
        <v>0</v>
      </c>
      <c r="EX58" s="36"/>
      <c r="EY58" s="36"/>
      <c r="EZ58" s="201">
        <f t="shared" si="74"/>
        <v>0</v>
      </c>
      <c r="FA58" s="36"/>
      <c r="FB58" s="36"/>
      <c r="FC58" s="201">
        <f t="shared" si="75"/>
        <v>0</v>
      </c>
      <c r="FD58" s="37">
        <f t="shared" si="839"/>
        <v>0</v>
      </c>
      <c r="FE58" s="36">
        <f t="shared" si="840"/>
        <v>0</v>
      </c>
      <c r="FF58" s="201">
        <f t="shared" si="78"/>
        <v>0</v>
      </c>
      <c r="FG58" s="36"/>
      <c r="FH58" s="36"/>
      <c r="FI58" s="201">
        <f t="shared" si="79"/>
        <v>0</v>
      </c>
      <c r="FJ58" s="37">
        <f t="shared" si="841"/>
        <v>0</v>
      </c>
      <c r="FK58" s="36">
        <f t="shared" si="80"/>
        <v>0</v>
      </c>
      <c r="FL58" s="201">
        <f t="shared" si="81"/>
        <v>0</v>
      </c>
      <c r="FM58" s="36"/>
      <c r="FN58" s="36"/>
      <c r="FO58" s="201">
        <f t="shared" si="82"/>
        <v>0</v>
      </c>
      <c r="FP58" s="37">
        <f t="shared" si="842"/>
        <v>0</v>
      </c>
      <c r="FQ58" s="36">
        <f t="shared" si="843"/>
        <v>0</v>
      </c>
      <c r="FR58" s="201">
        <f t="shared" si="85"/>
        <v>0</v>
      </c>
      <c r="FS58" s="37">
        <f t="shared" si="844"/>
        <v>0</v>
      </c>
      <c r="FT58" s="36">
        <f t="shared" si="845"/>
        <v>0</v>
      </c>
      <c r="FU58" s="201">
        <f t="shared" si="845"/>
        <v>0</v>
      </c>
      <c r="FV58" s="36"/>
      <c r="FW58" s="36"/>
      <c r="FX58" s="201">
        <f t="shared" si="86"/>
        <v>0</v>
      </c>
      <c r="FY58" s="36"/>
      <c r="FZ58" s="36"/>
      <c r="GA58" s="201">
        <f t="shared" si="87"/>
        <v>0</v>
      </c>
      <c r="GB58" s="36"/>
      <c r="GC58" s="36"/>
      <c r="GD58" s="201">
        <f t="shared" si="88"/>
        <v>0</v>
      </c>
      <c r="GE58" s="36"/>
      <c r="GF58" s="36"/>
      <c r="GG58" s="201">
        <f t="shared" si="89"/>
        <v>0</v>
      </c>
      <c r="GH58" s="36"/>
      <c r="GI58" s="36"/>
      <c r="GJ58" s="201">
        <f t="shared" si="90"/>
        <v>0</v>
      </c>
      <c r="GK58" s="36"/>
      <c r="GL58" s="36"/>
      <c r="GM58" s="201">
        <f t="shared" si="91"/>
        <v>0</v>
      </c>
      <c r="GN58" s="37">
        <f t="shared" si="92"/>
        <v>0</v>
      </c>
      <c r="GO58" s="36">
        <f t="shared" si="93"/>
        <v>0</v>
      </c>
      <c r="GP58" s="201">
        <f t="shared" si="94"/>
        <v>0</v>
      </c>
      <c r="GQ58" s="36"/>
      <c r="GR58" s="36"/>
      <c r="GS58" s="201">
        <f t="shared" si="95"/>
        <v>0</v>
      </c>
      <c r="GT58" s="37">
        <f t="shared" si="96"/>
        <v>0</v>
      </c>
      <c r="GU58" s="36">
        <f t="shared" si="97"/>
        <v>0</v>
      </c>
      <c r="GV58" s="201">
        <f t="shared" si="98"/>
        <v>0</v>
      </c>
      <c r="GW58" s="36"/>
      <c r="GX58" s="36"/>
      <c r="GY58" s="201">
        <f t="shared" si="99"/>
        <v>0</v>
      </c>
      <c r="GZ58" s="36"/>
      <c r="HA58" s="36"/>
      <c r="HB58" s="201">
        <f t="shared" si="100"/>
        <v>0</v>
      </c>
      <c r="HC58" s="37">
        <f t="shared" si="101"/>
        <v>0</v>
      </c>
      <c r="HD58" s="36">
        <f t="shared" si="102"/>
        <v>0</v>
      </c>
      <c r="HE58" s="201">
        <f t="shared" si="103"/>
        <v>0</v>
      </c>
      <c r="HF58" s="37"/>
      <c r="HG58" s="36"/>
      <c r="HH58" s="201">
        <f t="shared" si="104"/>
        <v>0</v>
      </c>
      <c r="HI58" s="36"/>
      <c r="HJ58" s="36"/>
      <c r="HK58" s="201">
        <f t="shared" si="105"/>
        <v>0</v>
      </c>
      <c r="HL58" s="37">
        <f t="shared" si="106"/>
        <v>0</v>
      </c>
      <c r="HM58" s="36">
        <f t="shared" si="107"/>
        <v>0</v>
      </c>
      <c r="HN58" s="201">
        <f t="shared" si="108"/>
        <v>0</v>
      </c>
      <c r="HO58" s="36"/>
      <c r="HP58" s="36"/>
      <c r="HQ58" s="201">
        <f t="shared" si="109"/>
        <v>0</v>
      </c>
      <c r="HR58" s="36"/>
      <c r="HS58" s="36"/>
      <c r="HT58" s="201">
        <f t="shared" si="110"/>
        <v>0</v>
      </c>
      <c r="HU58" s="37">
        <f t="shared" si="111"/>
        <v>0</v>
      </c>
      <c r="HV58" s="36">
        <f t="shared" si="112"/>
        <v>0</v>
      </c>
      <c r="HW58" s="201">
        <f t="shared" si="113"/>
        <v>0</v>
      </c>
      <c r="HX58" s="36"/>
      <c r="HY58" s="36"/>
      <c r="HZ58" s="201">
        <f t="shared" si="114"/>
        <v>0</v>
      </c>
      <c r="IA58" s="37">
        <f t="shared" si="846"/>
        <v>0</v>
      </c>
      <c r="IB58" s="36">
        <f t="shared" si="847"/>
        <v>0</v>
      </c>
      <c r="IC58" s="201">
        <f t="shared" si="117"/>
        <v>0</v>
      </c>
      <c r="ID58" s="37">
        <f t="shared" si="848"/>
        <v>0</v>
      </c>
      <c r="IE58" s="36">
        <f t="shared" si="849"/>
        <v>0</v>
      </c>
      <c r="IF58" s="201">
        <f t="shared" si="850"/>
        <v>0</v>
      </c>
      <c r="IG58" s="37"/>
      <c r="IH58" s="36"/>
      <c r="II58" s="201">
        <f t="shared" si="119"/>
        <v>0</v>
      </c>
      <c r="IJ58" s="36"/>
      <c r="IK58" s="36"/>
      <c r="IL58" s="201">
        <f t="shared" si="120"/>
        <v>0</v>
      </c>
      <c r="IM58" s="37"/>
      <c r="IN58" s="36"/>
      <c r="IO58" s="201">
        <f t="shared" si="121"/>
        <v>0</v>
      </c>
      <c r="IP58" s="37">
        <f t="shared" si="122"/>
        <v>0</v>
      </c>
      <c r="IQ58" s="36">
        <f t="shared" si="123"/>
        <v>0</v>
      </c>
      <c r="IR58" s="201">
        <f t="shared" si="124"/>
        <v>0</v>
      </c>
      <c r="IS58" s="37"/>
      <c r="IT58" s="36"/>
      <c r="IU58" s="201">
        <f t="shared" si="125"/>
        <v>0</v>
      </c>
      <c r="IV58" s="37"/>
      <c r="IW58" s="36"/>
      <c r="IX58" s="201">
        <f t="shared" si="126"/>
        <v>0</v>
      </c>
      <c r="IY58" s="37"/>
      <c r="IZ58" s="36"/>
      <c r="JA58" s="201">
        <f t="shared" si="127"/>
        <v>0</v>
      </c>
      <c r="JB58" s="37"/>
      <c r="JC58" s="36"/>
      <c r="JD58" s="201">
        <f t="shared" si="128"/>
        <v>0</v>
      </c>
      <c r="JE58" s="36">
        <f t="shared" si="129"/>
        <v>0</v>
      </c>
      <c r="JF58" s="36">
        <f t="shared" si="129"/>
        <v>0</v>
      </c>
      <c r="JG58" s="201">
        <f t="shared" si="130"/>
        <v>0</v>
      </c>
      <c r="JH58" s="37">
        <f t="shared" si="131"/>
        <v>0</v>
      </c>
      <c r="JI58" s="36">
        <f t="shared" si="132"/>
        <v>0</v>
      </c>
      <c r="JJ58" s="201">
        <f t="shared" si="133"/>
        <v>0</v>
      </c>
      <c r="JK58" s="36"/>
      <c r="JL58" s="36"/>
      <c r="JM58" s="201">
        <f t="shared" si="134"/>
        <v>0</v>
      </c>
      <c r="JN58" s="36"/>
      <c r="JO58" s="36"/>
      <c r="JP58" s="201">
        <f t="shared" si="135"/>
        <v>0</v>
      </c>
      <c r="JQ58" s="36"/>
      <c r="JR58" s="36"/>
      <c r="JS58" s="201">
        <f t="shared" si="136"/>
        <v>0</v>
      </c>
      <c r="JT58" s="36"/>
      <c r="JU58" s="36"/>
      <c r="JV58" s="201">
        <f t="shared" si="137"/>
        <v>0</v>
      </c>
      <c r="JW58" s="36"/>
      <c r="JX58" s="36"/>
      <c r="JY58" s="201">
        <f t="shared" si="138"/>
        <v>0</v>
      </c>
      <c r="JZ58" s="37">
        <f t="shared" si="139"/>
        <v>0</v>
      </c>
      <c r="KA58" s="36">
        <f t="shared" si="140"/>
        <v>0</v>
      </c>
      <c r="KB58" s="201">
        <f t="shared" si="141"/>
        <v>0</v>
      </c>
      <c r="KC58" s="36"/>
      <c r="KD58" s="36"/>
      <c r="KE58" s="201">
        <f t="shared" si="142"/>
        <v>0</v>
      </c>
      <c r="KF58" s="36"/>
      <c r="KG58" s="36"/>
      <c r="KH58" s="201">
        <f t="shared" si="143"/>
        <v>0</v>
      </c>
      <c r="KI58" s="37">
        <f t="shared" si="851"/>
        <v>0</v>
      </c>
      <c r="KJ58" s="36">
        <f t="shared" si="852"/>
        <v>0</v>
      </c>
      <c r="KK58" s="201">
        <f t="shared" si="853"/>
        <v>0</v>
      </c>
      <c r="KL58" s="37">
        <f t="shared" si="854"/>
        <v>0</v>
      </c>
      <c r="KM58" s="36">
        <f t="shared" si="855"/>
        <v>0</v>
      </c>
      <c r="KN58" s="201">
        <f t="shared" si="855"/>
        <v>0</v>
      </c>
      <c r="KO58" s="112"/>
      <c r="KP58" s="36"/>
      <c r="KQ58" s="201">
        <f t="shared" si="145"/>
        <v>0</v>
      </c>
      <c r="KR58" s="112"/>
      <c r="KS58" s="36"/>
      <c r="KT58" s="201">
        <f t="shared" si="146"/>
        <v>0</v>
      </c>
      <c r="KU58" s="112"/>
      <c r="KV58" s="36"/>
      <c r="KW58" s="201">
        <f t="shared" si="147"/>
        <v>0</v>
      </c>
      <c r="KX58" s="112">
        <f t="shared" si="148"/>
        <v>0</v>
      </c>
      <c r="KY58" s="36">
        <f t="shared" si="160"/>
        <v>0</v>
      </c>
      <c r="KZ58" s="201">
        <f t="shared" si="161"/>
        <v>0</v>
      </c>
      <c r="LA58" s="112"/>
      <c r="LB58" s="36"/>
      <c r="LC58" s="201">
        <f t="shared" si="151"/>
        <v>0</v>
      </c>
      <c r="LD58" s="112">
        <f t="shared" si="152"/>
        <v>0</v>
      </c>
      <c r="LE58" s="36">
        <f t="shared" si="153"/>
        <v>0</v>
      </c>
      <c r="LF58" s="201">
        <f t="shared" si="154"/>
        <v>0</v>
      </c>
      <c r="LG58" s="112"/>
      <c r="LH58" s="36"/>
      <c r="LI58" s="201">
        <f t="shared" si="155"/>
        <v>0</v>
      </c>
      <c r="LJ58" s="117">
        <f t="shared" si="156"/>
        <v>0</v>
      </c>
      <c r="LK58" s="148">
        <f t="shared" si="157"/>
        <v>0</v>
      </c>
      <c r="LL58" s="201">
        <f t="shared" si="158"/>
        <v>0</v>
      </c>
      <c r="LM58" s="117">
        <f t="shared" si="856"/>
        <v>0</v>
      </c>
      <c r="LN58" s="36">
        <f t="shared" si="857"/>
        <v>0</v>
      </c>
      <c r="LO58" s="201">
        <f t="shared" si="858"/>
        <v>0</v>
      </c>
      <c r="LP58" s="37">
        <f t="shared" si="859"/>
        <v>0</v>
      </c>
      <c r="LQ58" s="36">
        <f t="shared" si="860"/>
        <v>0</v>
      </c>
      <c r="LR58" s="201">
        <f t="shared" si="861"/>
        <v>0</v>
      </c>
      <c r="LS58" s="37">
        <f t="shared" si="862"/>
        <v>0</v>
      </c>
      <c r="LT58" s="36">
        <f t="shared" si="863"/>
        <v>30</v>
      </c>
      <c r="LU58" s="201">
        <f t="shared" si="864"/>
        <v>30</v>
      </c>
    </row>
    <row r="59" spans="1:333" s="73" customFormat="1" x14ac:dyDescent="0.25">
      <c r="A59" s="26">
        <v>49</v>
      </c>
      <c r="B59" s="42" t="s">
        <v>303</v>
      </c>
      <c r="C59" s="75" t="s">
        <v>304</v>
      </c>
      <c r="D59" s="44"/>
      <c r="E59" s="44">
        <f>580</f>
        <v>580</v>
      </c>
      <c r="F59" s="186">
        <f t="shared" si="866"/>
        <v>580</v>
      </c>
      <c r="G59" s="44"/>
      <c r="H59" s="44"/>
      <c r="I59" s="201">
        <f t="shared" si="159"/>
        <v>0</v>
      </c>
      <c r="J59" s="44"/>
      <c r="K59" s="44"/>
      <c r="L59" s="201">
        <f t="shared" si="19"/>
        <v>0</v>
      </c>
      <c r="M59" s="44"/>
      <c r="N59" s="44"/>
      <c r="O59" s="201">
        <f t="shared" si="20"/>
        <v>0</v>
      </c>
      <c r="P59" s="44"/>
      <c r="Q59" s="44"/>
      <c r="R59" s="201">
        <f t="shared" si="21"/>
        <v>0</v>
      </c>
      <c r="S59" s="44"/>
      <c r="T59" s="44"/>
      <c r="U59" s="201">
        <f t="shared" si="22"/>
        <v>0</v>
      </c>
      <c r="V59" s="44"/>
      <c r="W59" s="44"/>
      <c r="X59" s="201">
        <f t="shared" si="23"/>
        <v>0</v>
      </c>
      <c r="Y59" s="44"/>
      <c r="Z59" s="44"/>
      <c r="AA59" s="201">
        <f t="shared" si="24"/>
        <v>0</v>
      </c>
      <c r="AB59" s="36">
        <f t="shared" si="833"/>
        <v>0</v>
      </c>
      <c r="AC59" s="44">
        <f t="shared" si="833"/>
        <v>0</v>
      </c>
      <c r="AD59" s="201">
        <f t="shared" si="692"/>
        <v>0</v>
      </c>
      <c r="AE59" s="44">
        <v>3103</v>
      </c>
      <c r="AF59" s="44"/>
      <c r="AG59" s="201">
        <f t="shared" si="25"/>
        <v>3103</v>
      </c>
      <c r="AH59" s="36">
        <f t="shared" ref="AH59" si="867">SUM(D59,AB59,AE59)</f>
        <v>3103</v>
      </c>
      <c r="AI59" s="36">
        <f t="shared" ref="AI59" si="868">SUM(E59,AC59,AF59)</f>
        <v>580</v>
      </c>
      <c r="AJ59" s="201">
        <f t="shared" si="27"/>
        <v>3683</v>
      </c>
      <c r="AK59" s="44"/>
      <c r="AL59" s="44"/>
      <c r="AM59" s="201">
        <f>SUM(AK59:AL59)</f>
        <v>0</v>
      </c>
      <c r="AN59" s="44"/>
      <c r="AO59" s="44"/>
      <c r="AP59" s="201">
        <f t="shared" si="29"/>
        <v>0</v>
      </c>
      <c r="AQ59" s="47"/>
      <c r="AR59" s="44"/>
      <c r="AS59" s="201">
        <f t="shared" si="30"/>
        <v>0</v>
      </c>
      <c r="AT59" s="47"/>
      <c r="AU59" s="44"/>
      <c r="AV59" s="201">
        <f t="shared" si="31"/>
        <v>0</v>
      </c>
      <c r="AW59" s="44"/>
      <c r="AX59" s="44"/>
      <c r="AY59" s="201">
        <f t="shared" si="32"/>
        <v>0</v>
      </c>
      <c r="AZ59" s="44"/>
      <c r="BA59" s="44"/>
      <c r="BB59" s="201">
        <f t="shared" si="33"/>
        <v>0</v>
      </c>
      <c r="BC59" s="39">
        <f t="shared" si="34"/>
        <v>0</v>
      </c>
      <c r="BD59" s="36">
        <f t="shared" si="35"/>
        <v>0</v>
      </c>
      <c r="BE59" s="201">
        <f t="shared" si="36"/>
        <v>0</v>
      </c>
      <c r="BF59" s="44"/>
      <c r="BG59" s="44"/>
      <c r="BH59" s="201">
        <f t="shared" si="37"/>
        <v>0</v>
      </c>
      <c r="BI59" s="44"/>
      <c r="BJ59" s="44"/>
      <c r="BK59" s="201">
        <f t="shared" si="38"/>
        <v>0</v>
      </c>
      <c r="BL59" s="44"/>
      <c r="BM59" s="44"/>
      <c r="BN59" s="201">
        <f t="shared" si="39"/>
        <v>0</v>
      </c>
      <c r="BO59" s="44"/>
      <c r="BP59" s="44"/>
      <c r="BQ59" s="201">
        <f t="shared" si="40"/>
        <v>0</v>
      </c>
      <c r="BR59" s="44"/>
      <c r="BS59" s="44"/>
      <c r="BT59" s="201">
        <f t="shared" si="41"/>
        <v>0</v>
      </c>
      <c r="BU59" s="44"/>
      <c r="BV59" s="44"/>
      <c r="BW59" s="201">
        <f t="shared" si="42"/>
        <v>0</v>
      </c>
      <c r="BX59" s="44"/>
      <c r="BY59" s="44"/>
      <c r="BZ59" s="201">
        <f t="shared" si="43"/>
        <v>0</v>
      </c>
      <c r="CA59" s="44"/>
      <c r="CB59" s="44"/>
      <c r="CC59" s="201">
        <f t="shared" si="44"/>
        <v>0</v>
      </c>
      <c r="CD59" s="37">
        <f t="shared" si="45"/>
        <v>0</v>
      </c>
      <c r="CE59" s="36">
        <f t="shared" si="46"/>
        <v>0</v>
      </c>
      <c r="CF59" s="201">
        <f t="shared" si="46"/>
        <v>0</v>
      </c>
      <c r="CG59" s="44"/>
      <c r="CH59" s="44"/>
      <c r="CI59" s="201">
        <f t="shared" si="47"/>
        <v>0</v>
      </c>
      <c r="CJ59" s="44"/>
      <c r="CK59" s="44"/>
      <c r="CL59" s="201">
        <f t="shared" si="48"/>
        <v>0</v>
      </c>
      <c r="CM59" s="44"/>
      <c r="CN59" s="44"/>
      <c r="CO59" s="201">
        <f t="shared" si="49"/>
        <v>0</v>
      </c>
      <c r="CP59" s="44"/>
      <c r="CQ59" s="44"/>
      <c r="CR59" s="201">
        <f t="shared" si="50"/>
        <v>0</v>
      </c>
      <c r="CS59" s="37">
        <f t="shared" si="51"/>
        <v>0</v>
      </c>
      <c r="CT59" s="36">
        <f t="shared" si="52"/>
        <v>0</v>
      </c>
      <c r="CU59" s="201">
        <f t="shared" si="52"/>
        <v>0</v>
      </c>
      <c r="CV59" s="44"/>
      <c r="CW59" s="44"/>
      <c r="CX59" s="201">
        <f t="shared" si="53"/>
        <v>0</v>
      </c>
      <c r="CY59" s="44"/>
      <c r="CZ59" s="44"/>
      <c r="DA59" s="201">
        <f t="shared" si="54"/>
        <v>0</v>
      </c>
      <c r="DB59" s="44"/>
      <c r="DC59" s="44"/>
      <c r="DD59" s="201">
        <f t="shared" si="55"/>
        <v>0</v>
      </c>
      <c r="DE59" s="44"/>
      <c r="DF59" s="44"/>
      <c r="DG59" s="201">
        <f t="shared" si="56"/>
        <v>0</v>
      </c>
      <c r="DH59" s="44"/>
      <c r="DI59" s="44"/>
      <c r="DJ59" s="201">
        <f t="shared" si="57"/>
        <v>0</v>
      </c>
      <c r="DK59" s="37">
        <f t="shared" si="58"/>
        <v>0</v>
      </c>
      <c r="DL59" s="36">
        <f t="shared" si="59"/>
        <v>0</v>
      </c>
      <c r="DM59" s="201">
        <f t="shared" si="59"/>
        <v>0</v>
      </c>
      <c r="DN59" s="44"/>
      <c r="DO59" s="44"/>
      <c r="DP59" s="201">
        <f t="shared" si="60"/>
        <v>0</v>
      </c>
      <c r="DQ59" s="44"/>
      <c r="DR59" s="44"/>
      <c r="DS59" s="201">
        <f t="shared" si="61"/>
        <v>0</v>
      </c>
      <c r="DT59" s="44"/>
      <c r="DU59" s="44"/>
      <c r="DV59" s="201">
        <f t="shared" si="62"/>
        <v>0</v>
      </c>
      <c r="DW59" s="36">
        <f t="shared" si="834"/>
        <v>0</v>
      </c>
      <c r="DX59" s="36">
        <f t="shared" si="835"/>
        <v>0</v>
      </c>
      <c r="DY59" s="201">
        <f t="shared" si="836"/>
        <v>0</v>
      </c>
      <c r="DZ59" s="44"/>
      <c r="EA59" s="44"/>
      <c r="EB59" s="201">
        <f t="shared" si="64"/>
        <v>0</v>
      </c>
      <c r="EC59" s="44"/>
      <c r="ED59" s="44"/>
      <c r="EE59" s="201">
        <f t="shared" si="65"/>
        <v>0</v>
      </c>
      <c r="EF59" s="44"/>
      <c r="EG59" s="44"/>
      <c r="EH59" s="201">
        <f t="shared" si="66"/>
        <v>0</v>
      </c>
      <c r="EI59" s="44"/>
      <c r="EJ59" s="44"/>
      <c r="EK59" s="201">
        <f t="shared" si="67"/>
        <v>0</v>
      </c>
      <c r="EL59" s="44"/>
      <c r="EM59" s="44"/>
      <c r="EN59" s="201">
        <f t="shared" si="68"/>
        <v>0</v>
      </c>
      <c r="EO59" s="37">
        <f t="shared" si="837"/>
        <v>0</v>
      </c>
      <c r="EP59" s="36">
        <f t="shared" si="838"/>
        <v>0</v>
      </c>
      <c r="EQ59" s="201">
        <f t="shared" si="71"/>
        <v>0</v>
      </c>
      <c r="ER59" s="44"/>
      <c r="ES59" s="44"/>
      <c r="ET59" s="201">
        <f t="shared" si="72"/>
        <v>0</v>
      </c>
      <c r="EU59" s="44"/>
      <c r="EV59" s="44"/>
      <c r="EW59" s="201">
        <f t="shared" si="73"/>
        <v>0</v>
      </c>
      <c r="EX59" s="44"/>
      <c r="EY59" s="44"/>
      <c r="EZ59" s="201">
        <f t="shared" si="74"/>
        <v>0</v>
      </c>
      <c r="FA59" s="44"/>
      <c r="FB59" s="44"/>
      <c r="FC59" s="201">
        <f t="shared" si="75"/>
        <v>0</v>
      </c>
      <c r="FD59" s="37">
        <f t="shared" si="839"/>
        <v>0</v>
      </c>
      <c r="FE59" s="36">
        <f t="shared" si="840"/>
        <v>0</v>
      </c>
      <c r="FF59" s="201">
        <f t="shared" si="78"/>
        <v>0</v>
      </c>
      <c r="FG59" s="44"/>
      <c r="FH59" s="44"/>
      <c r="FI59" s="201">
        <f t="shared" si="79"/>
        <v>0</v>
      </c>
      <c r="FJ59" s="37">
        <f t="shared" si="841"/>
        <v>0</v>
      </c>
      <c r="FK59" s="36">
        <f>SUM(FH59)</f>
        <v>0</v>
      </c>
      <c r="FL59" s="201">
        <f t="shared" si="81"/>
        <v>0</v>
      </c>
      <c r="FM59" s="44"/>
      <c r="FN59" s="44"/>
      <c r="FO59" s="201">
        <f t="shared" si="82"/>
        <v>0</v>
      </c>
      <c r="FP59" s="37">
        <f t="shared" si="842"/>
        <v>0</v>
      </c>
      <c r="FQ59" s="36">
        <f t="shared" si="843"/>
        <v>0</v>
      </c>
      <c r="FR59" s="201">
        <f t="shared" si="85"/>
        <v>0</v>
      </c>
      <c r="FS59" s="37">
        <f t="shared" si="844"/>
        <v>0</v>
      </c>
      <c r="FT59" s="36">
        <f t="shared" si="845"/>
        <v>0</v>
      </c>
      <c r="FU59" s="201">
        <f t="shared" si="845"/>
        <v>0</v>
      </c>
      <c r="FV59" s="44"/>
      <c r="FW59" s="44"/>
      <c r="FX59" s="201">
        <f t="shared" si="86"/>
        <v>0</v>
      </c>
      <c r="FY59" s="44"/>
      <c r="FZ59" s="44"/>
      <c r="GA59" s="201">
        <f t="shared" si="87"/>
        <v>0</v>
      </c>
      <c r="GB59" s="44"/>
      <c r="GC59" s="44"/>
      <c r="GD59" s="201">
        <f t="shared" si="88"/>
        <v>0</v>
      </c>
      <c r="GE59" s="44"/>
      <c r="GF59" s="44"/>
      <c r="GG59" s="201">
        <f t="shared" si="89"/>
        <v>0</v>
      </c>
      <c r="GH59" s="44"/>
      <c r="GI59" s="44"/>
      <c r="GJ59" s="201">
        <f t="shared" si="90"/>
        <v>0</v>
      </c>
      <c r="GK59" s="44"/>
      <c r="GL59" s="44"/>
      <c r="GM59" s="201">
        <f t="shared" si="91"/>
        <v>0</v>
      </c>
      <c r="GN59" s="37">
        <f t="shared" si="92"/>
        <v>0</v>
      </c>
      <c r="GO59" s="36">
        <f t="shared" si="93"/>
        <v>0</v>
      </c>
      <c r="GP59" s="201">
        <f t="shared" si="94"/>
        <v>0</v>
      </c>
      <c r="GQ59" s="44"/>
      <c r="GR59" s="44"/>
      <c r="GS59" s="201">
        <f t="shared" si="95"/>
        <v>0</v>
      </c>
      <c r="GT59" s="37">
        <f t="shared" si="96"/>
        <v>0</v>
      </c>
      <c r="GU59" s="36">
        <f t="shared" si="97"/>
        <v>0</v>
      </c>
      <c r="GV59" s="201">
        <f t="shared" si="98"/>
        <v>0</v>
      </c>
      <c r="GW59" s="44"/>
      <c r="GX59" s="44"/>
      <c r="GY59" s="201">
        <f t="shared" si="99"/>
        <v>0</v>
      </c>
      <c r="GZ59" s="44"/>
      <c r="HA59" s="44"/>
      <c r="HB59" s="201">
        <f t="shared" si="100"/>
        <v>0</v>
      </c>
      <c r="HC59" s="37">
        <f t="shared" si="101"/>
        <v>0</v>
      </c>
      <c r="HD59" s="36">
        <f t="shared" si="102"/>
        <v>0</v>
      </c>
      <c r="HE59" s="201">
        <f t="shared" si="103"/>
        <v>0</v>
      </c>
      <c r="HF59" s="45"/>
      <c r="HG59" s="44"/>
      <c r="HH59" s="201">
        <f t="shared" si="104"/>
        <v>0</v>
      </c>
      <c r="HI59" s="44"/>
      <c r="HJ59" s="44"/>
      <c r="HK59" s="201">
        <f t="shared" si="105"/>
        <v>0</v>
      </c>
      <c r="HL59" s="37">
        <f t="shared" si="106"/>
        <v>0</v>
      </c>
      <c r="HM59" s="36">
        <f t="shared" si="107"/>
        <v>0</v>
      </c>
      <c r="HN59" s="201">
        <f t="shared" si="108"/>
        <v>0</v>
      </c>
      <c r="HO59" s="44"/>
      <c r="HP59" s="44"/>
      <c r="HQ59" s="201">
        <f t="shared" si="109"/>
        <v>0</v>
      </c>
      <c r="HR59" s="44"/>
      <c r="HS59" s="44"/>
      <c r="HT59" s="201">
        <f t="shared" si="110"/>
        <v>0</v>
      </c>
      <c r="HU59" s="37">
        <f t="shared" si="111"/>
        <v>0</v>
      </c>
      <c r="HV59" s="36">
        <f t="shared" si="112"/>
        <v>0</v>
      </c>
      <c r="HW59" s="201">
        <f t="shared" si="113"/>
        <v>0</v>
      </c>
      <c r="HX59" s="44"/>
      <c r="HY59" s="44"/>
      <c r="HZ59" s="201">
        <f t="shared" si="114"/>
        <v>0</v>
      </c>
      <c r="IA59" s="37">
        <f t="shared" si="846"/>
        <v>0</v>
      </c>
      <c r="IB59" s="36">
        <f t="shared" si="847"/>
        <v>0</v>
      </c>
      <c r="IC59" s="201">
        <f t="shared" si="117"/>
        <v>0</v>
      </c>
      <c r="ID59" s="37">
        <f t="shared" si="848"/>
        <v>0</v>
      </c>
      <c r="IE59" s="36">
        <f t="shared" si="849"/>
        <v>0</v>
      </c>
      <c r="IF59" s="201">
        <f t="shared" si="850"/>
        <v>0</v>
      </c>
      <c r="IG59" s="45"/>
      <c r="IH59" s="44"/>
      <c r="II59" s="201">
        <f t="shared" si="119"/>
        <v>0</v>
      </c>
      <c r="IJ59" s="44"/>
      <c r="IK59" s="44"/>
      <c r="IL59" s="201">
        <f t="shared" si="120"/>
        <v>0</v>
      </c>
      <c r="IM59" s="45"/>
      <c r="IN59" s="44"/>
      <c r="IO59" s="201">
        <f t="shared" si="121"/>
        <v>0</v>
      </c>
      <c r="IP59" s="37">
        <f t="shared" si="122"/>
        <v>0</v>
      </c>
      <c r="IQ59" s="36">
        <f t="shared" si="123"/>
        <v>0</v>
      </c>
      <c r="IR59" s="201">
        <f t="shared" si="124"/>
        <v>0</v>
      </c>
      <c r="IS59" s="45"/>
      <c r="IT59" s="44"/>
      <c r="IU59" s="201">
        <f t="shared" si="125"/>
        <v>0</v>
      </c>
      <c r="IV59" s="45"/>
      <c r="IW59" s="44"/>
      <c r="IX59" s="201">
        <f t="shared" si="126"/>
        <v>0</v>
      </c>
      <c r="IY59" s="45"/>
      <c r="IZ59" s="44"/>
      <c r="JA59" s="201">
        <f t="shared" si="127"/>
        <v>0</v>
      </c>
      <c r="JB59" s="45"/>
      <c r="JC59" s="44"/>
      <c r="JD59" s="201">
        <f t="shared" si="128"/>
        <v>0</v>
      </c>
      <c r="JE59" s="36">
        <f t="shared" ref="JE59" si="869">SUM(IS59,IV59,IY59,JB59)</f>
        <v>0</v>
      </c>
      <c r="JF59" s="36">
        <f t="shared" ref="JF59" si="870">SUM(IT59,IW59,IZ59,JC59)</f>
        <v>0</v>
      </c>
      <c r="JG59" s="201">
        <f t="shared" si="130"/>
        <v>0</v>
      </c>
      <c r="JH59" s="37">
        <f t="shared" si="131"/>
        <v>0</v>
      </c>
      <c r="JI59" s="36">
        <f t="shared" si="132"/>
        <v>0</v>
      </c>
      <c r="JJ59" s="201">
        <f t="shared" si="133"/>
        <v>0</v>
      </c>
      <c r="JK59" s="44"/>
      <c r="JL59" s="44"/>
      <c r="JM59" s="201">
        <f t="shared" si="134"/>
        <v>0</v>
      </c>
      <c r="JN59" s="44"/>
      <c r="JO59" s="44"/>
      <c r="JP59" s="201">
        <f t="shared" si="135"/>
        <v>0</v>
      </c>
      <c r="JQ59" s="44"/>
      <c r="JR59" s="44"/>
      <c r="JS59" s="201">
        <f t="shared" si="136"/>
        <v>0</v>
      </c>
      <c r="JT59" s="44"/>
      <c r="JU59" s="44"/>
      <c r="JV59" s="201">
        <f t="shared" si="137"/>
        <v>0</v>
      </c>
      <c r="JW59" s="44"/>
      <c r="JX59" s="44"/>
      <c r="JY59" s="201">
        <f t="shared" si="138"/>
        <v>0</v>
      </c>
      <c r="JZ59" s="37">
        <f t="shared" si="139"/>
        <v>0</v>
      </c>
      <c r="KA59" s="36">
        <f t="shared" si="140"/>
        <v>0</v>
      </c>
      <c r="KB59" s="201">
        <f t="shared" si="141"/>
        <v>0</v>
      </c>
      <c r="KC59" s="44"/>
      <c r="KD59" s="44"/>
      <c r="KE59" s="201">
        <f t="shared" si="142"/>
        <v>0</v>
      </c>
      <c r="KF59" s="44"/>
      <c r="KG59" s="44"/>
      <c r="KH59" s="201">
        <f t="shared" si="143"/>
        <v>0</v>
      </c>
      <c r="KI59" s="37">
        <f t="shared" si="851"/>
        <v>0</v>
      </c>
      <c r="KJ59" s="36">
        <f t="shared" si="852"/>
        <v>0</v>
      </c>
      <c r="KK59" s="201">
        <f t="shared" si="853"/>
        <v>0</v>
      </c>
      <c r="KL59" s="37">
        <f t="shared" si="854"/>
        <v>0</v>
      </c>
      <c r="KM59" s="36">
        <f t="shared" si="855"/>
        <v>0</v>
      </c>
      <c r="KN59" s="201">
        <f t="shared" si="855"/>
        <v>0</v>
      </c>
      <c r="KO59" s="122"/>
      <c r="KP59" s="44"/>
      <c r="KQ59" s="201">
        <f t="shared" si="145"/>
        <v>0</v>
      </c>
      <c r="KR59" s="122"/>
      <c r="KS59" s="44"/>
      <c r="KT59" s="201">
        <f t="shared" si="146"/>
        <v>0</v>
      </c>
      <c r="KU59" s="122"/>
      <c r="KV59" s="44"/>
      <c r="KW59" s="201">
        <f t="shared" si="147"/>
        <v>0</v>
      </c>
      <c r="KX59" s="112">
        <f t="shared" si="148"/>
        <v>0</v>
      </c>
      <c r="KY59" s="36">
        <f t="shared" si="160"/>
        <v>0</v>
      </c>
      <c r="KZ59" s="201">
        <f t="shared" si="161"/>
        <v>0</v>
      </c>
      <c r="LA59" s="122"/>
      <c r="LB59" s="44"/>
      <c r="LC59" s="201">
        <f t="shared" si="151"/>
        <v>0</v>
      </c>
      <c r="LD59" s="112">
        <f t="shared" si="152"/>
        <v>0</v>
      </c>
      <c r="LE59" s="36">
        <f t="shared" si="153"/>
        <v>0</v>
      </c>
      <c r="LF59" s="201">
        <f t="shared" si="154"/>
        <v>0</v>
      </c>
      <c r="LG59" s="122"/>
      <c r="LH59" s="44"/>
      <c r="LI59" s="201">
        <f t="shared" si="155"/>
        <v>0</v>
      </c>
      <c r="LJ59" s="117">
        <f t="shared" si="156"/>
        <v>0</v>
      </c>
      <c r="LK59" s="148">
        <f t="shared" si="157"/>
        <v>0</v>
      </c>
      <c r="LL59" s="201">
        <f t="shared" si="158"/>
        <v>0</v>
      </c>
      <c r="LM59" s="117">
        <f t="shared" si="856"/>
        <v>0</v>
      </c>
      <c r="LN59" s="36">
        <f t="shared" si="857"/>
        <v>0</v>
      </c>
      <c r="LO59" s="201">
        <f t="shared" si="858"/>
        <v>0</v>
      </c>
      <c r="LP59" s="37">
        <f t="shared" si="859"/>
        <v>0</v>
      </c>
      <c r="LQ59" s="36">
        <f t="shared" si="860"/>
        <v>0</v>
      </c>
      <c r="LR59" s="201">
        <f t="shared" si="861"/>
        <v>0</v>
      </c>
      <c r="LS59" s="37">
        <f t="shared" si="862"/>
        <v>3103</v>
      </c>
      <c r="LT59" s="36">
        <f t="shared" si="863"/>
        <v>580</v>
      </c>
      <c r="LU59" s="201">
        <f t="shared" si="864"/>
        <v>3683</v>
      </c>
    </row>
    <row r="60" spans="1:333" s="73" customFormat="1" ht="16.5" thickBot="1" x14ac:dyDescent="0.3">
      <c r="A60" s="41">
        <v>50</v>
      </c>
      <c r="B60" s="42" t="s">
        <v>255</v>
      </c>
      <c r="C60" s="75" t="s">
        <v>176</v>
      </c>
      <c r="D60" s="44">
        <v>8380</v>
      </c>
      <c r="E60" s="44">
        <f>3252</f>
        <v>3252</v>
      </c>
      <c r="F60" s="186">
        <f t="shared" si="866"/>
        <v>11632</v>
      </c>
      <c r="G60" s="44"/>
      <c r="H60" s="44"/>
      <c r="I60" s="202">
        <f t="shared" si="159"/>
        <v>0</v>
      </c>
      <c r="J60" s="44"/>
      <c r="K60" s="44">
        <f>233</f>
        <v>233</v>
      </c>
      <c r="L60" s="202">
        <f t="shared" si="19"/>
        <v>233</v>
      </c>
      <c r="M60" s="44"/>
      <c r="N60" s="44"/>
      <c r="O60" s="202">
        <f t="shared" si="20"/>
        <v>0</v>
      </c>
      <c r="P60" s="44"/>
      <c r="Q60" s="44"/>
      <c r="R60" s="202">
        <f t="shared" si="21"/>
        <v>0</v>
      </c>
      <c r="S60" s="44"/>
      <c r="T60" s="44"/>
      <c r="U60" s="202">
        <f t="shared" si="22"/>
        <v>0</v>
      </c>
      <c r="V60" s="44"/>
      <c r="W60" s="44"/>
      <c r="X60" s="202">
        <f t="shared" si="23"/>
        <v>0</v>
      </c>
      <c r="Y60" s="44"/>
      <c r="Z60" s="44"/>
      <c r="AA60" s="202">
        <f t="shared" si="24"/>
        <v>0</v>
      </c>
      <c r="AB60" s="44">
        <f t="shared" si="833"/>
        <v>0</v>
      </c>
      <c r="AC60" s="44">
        <f t="shared" si="833"/>
        <v>233</v>
      </c>
      <c r="AD60" s="202">
        <f t="shared" si="692"/>
        <v>233</v>
      </c>
      <c r="AE60" s="44">
        <v>1300</v>
      </c>
      <c r="AF60" s="36"/>
      <c r="AG60" s="202">
        <f t="shared" si="25"/>
        <v>1300</v>
      </c>
      <c r="AH60" s="44">
        <f t="shared" si="26"/>
        <v>9680</v>
      </c>
      <c r="AI60" s="44">
        <f t="shared" si="26"/>
        <v>3485</v>
      </c>
      <c r="AJ60" s="202">
        <f t="shared" si="27"/>
        <v>13165</v>
      </c>
      <c r="AK60" s="44"/>
      <c r="AL60" s="44"/>
      <c r="AM60" s="202">
        <f t="shared" si="28"/>
        <v>0</v>
      </c>
      <c r="AN60" s="44"/>
      <c r="AO60" s="44"/>
      <c r="AP60" s="202">
        <f t="shared" si="29"/>
        <v>0</v>
      </c>
      <c r="AQ60" s="47"/>
      <c r="AR60" s="44"/>
      <c r="AS60" s="202">
        <f t="shared" si="30"/>
        <v>0</v>
      </c>
      <c r="AT60" s="47"/>
      <c r="AU60" s="44"/>
      <c r="AV60" s="202">
        <f t="shared" si="31"/>
        <v>0</v>
      </c>
      <c r="AW60" s="44"/>
      <c r="AX60" s="44"/>
      <c r="AY60" s="202">
        <f t="shared" si="32"/>
        <v>0</v>
      </c>
      <c r="AZ60" s="44"/>
      <c r="BA60" s="44"/>
      <c r="BB60" s="202">
        <f t="shared" si="33"/>
        <v>0</v>
      </c>
      <c r="BC60" s="143">
        <f t="shared" si="34"/>
        <v>0</v>
      </c>
      <c r="BD60" s="84">
        <f t="shared" si="35"/>
        <v>0</v>
      </c>
      <c r="BE60" s="202">
        <f t="shared" si="36"/>
        <v>0</v>
      </c>
      <c r="BF60" s="44"/>
      <c r="BG60" s="44"/>
      <c r="BH60" s="202">
        <f t="shared" si="37"/>
        <v>0</v>
      </c>
      <c r="BI60" s="44"/>
      <c r="BJ60" s="44"/>
      <c r="BK60" s="202">
        <f t="shared" si="38"/>
        <v>0</v>
      </c>
      <c r="BL60" s="44"/>
      <c r="BM60" s="44"/>
      <c r="BN60" s="202">
        <f t="shared" si="39"/>
        <v>0</v>
      </c>
      <c r="BO60" s="44"/>
      <c r="BP60" s="44"/>
      <c r="BQ60" s="202">
        <f t="shared" si="40"/>
        <v>0</v>
      </c>
      <c r="BR60" s="44"/>
      <c r="BS60" s="44"/>
      <c r="BT60" s="202">
        <f t="shared" si="41"/>
        <v>0</v>
      </c>
      <c r="BU60" s="44"/>
      <c r="BV60" s="44"/>
      <c r="BW60" s="202">
        <f t="shared" si="42"/>
        <v>0</v>
      </c>
      <c r="BX60" s="44"/>
      <c r="BY60" s="44"/>
      <c r="BZ60" s="202">
        <f t="shared" si="43"/>
        <v>0</v>
      </c>
      <c r="CA60" s="44"/>
      <c r="CB60" s="44"/>
      <c r="CC60" s="202">
        <f t="shared" si="44"/>
        <v>0</v>
      </c>
      <c r="CD60" s="45">
        <f t="shared" si="45"/>
        <v>0</v>
      </c>
      <c r="CE60" s="44">
        <f t="shared" si="46"/>
        <v>0</v>
      </c>
      <c r="CF60" s="202">
        <f t="shared" si="46"/>
        <v>0</v>
      </c>
      <c r="CG60" s="44"/>
      <c r="CH60" s="44"/>
      <c r="CI60" s="202">
        <f t="shared" si="47"/>
        <v>0</v>
      </c>
      <c r="CJ60" s="44"/>
      <c r="CK60" s="44"/>
      <c r="CL60" s="202">
        <f t="shared" si="48"/>
        <v>0</v>
      </c>
      <c r="CM60" s="44"/>
      <c r="CN60" s="44"/>
      <c r="CO60" s="202">
        <f t="shared" si="49"/>
        <v>0</v>
      </c>
      <c r="CP60" s="44"/>
      <c r="CQ60" s="44"/>
      <c r="CR60" s="202">
        <f t="shared" si="50"/>
        <v>0</v>
      </c>
      <c r="CS60" s="45">
        <f t="shared" si="51"/>
        <v>0</v>
      </c>
      <c r="CT60" s="44">
        <f t="shared" si="52"/>
        <v>0</v>
      </c>
      <c r="CU60" s="202">
        <f t="shared" si="52"/>
        <v>0</v>
      </c>
      <c r="CV60" s="44"/>
      <c r="CW60" s="44"/>
      <c r="CX60" s="202">
        <f t="shared" si="53"/>
        <v>0</v>
      </c>
      <c r="CY60" s="44"/>
      <c r="CZ60" s="44"/>
      <c r="DA60" s="202">
        <f t="shared" si="54"/>
        <v>0</v>
      </c>
      <c r="DB60" s="44"/>
      <c r="DC60" s="44"/>
      <c r="DD60" s="202">
        <f t="shared" si="55"/>
        <v>0</v>
      </c>
      <c r="DE60" s="44"/>
      <c r="DF60" s="44"/>
      <c r="DG60" s="202">
        <f t="shared" si="56"/>
        <v>0</v>
      </c>
      <c r="DH60" s="44"/>
      <c r="DI60" s="44"/>
      <c r="DJ60" s="202">
        <f t="shared" si="57"/>
        <v>0</v>
      </c>
      <c r="DK60" s="45">
        <f t="shared" si="58"/>
        <v>0</v>
      </c>
      <c r="DL60" s="44">
        <f t="shared" si="59"/>
        <v>0</v>
      </c>
      <c r="DM60" s="202">
        <f t="shared" si="59"/>
        <v>0</v>
      </c>
      <c r="DN60" s="44"/>
      <c r="DO60" s="44"/>
      <c r="DP60" s="202">
        <f t="shared" si="60"/>
        <v>0</v>
      </c>
      <c r="DQ60" s="44">
        <v>41000</v>
      </c>
      <c r="DR60" s="44"/>
      <c r="DS60" s="202">
        <f t="shared" si="61"/>
        <v>41000</v>
      </c>
      <c r="DT60" s="44"/>
      <c r="DU60" s="44"/>
      <c r="DV60" s="202">
        <f t="shared" si="62"/>
        <v>0</v>
      </c>
      <c r="DW60" s="44">
        <f t="shared" si="834"/>
        <v>41000</v>
      </c>
      <c r="DX60" s="44">
        <f t="shared" si="835"/>
        <v>0</v>
      </c>
      <c r="DY60" s="202">
        <f t="shared" si="836"/>
        <v>41000</v>
      </c>
      <c r="DZ60" s="44"/>
      <c r="EA60" s="44"/>
      <c r="EB60" s="202">
        <f t="shared" si="64"/>
        <v>0</v>
      </c>
      <c r="EC60" s="44"/>
      <c r="ED60" s="44"/>
      <c r="EE60" s="202">
        <f t="shared" si="65"/>
        <v>0</v>
      </c>
      <c r="EF60" s="44"/>
      <c r="EG60" s="44"/>
      <c r="EH60" s="202">
        <f t="shared" si="66"/>
        <v>0</v>
      </c>
      <c r="EI60" s="44"/>
      <c r="EJ60" s="44"/>
      <c r="EK60" s="202">
        <f t="shared" si="67"/>
        <v>0</v>
      </c>
      <c r="EL60" s="44"/>
      <c r="EM60" s="44"/>
      <c r="EN60" s="202">
        <f t="shared" si="68"/>
        <v>0</v>
      </c>
      <c r="EO60" s="45">
        <f t="shared" si="837"/>
        <v>0</v>
      </c>
      <c r="EP60" s="44">
        <f t="shared" si="838"/>
        <v>0</v>
      </c>
      <c r="EQ60" s="202">
        <f t="shared" si="71"/>
        <v>0</v>
      </c>
      <c r="ER60" s="44"/>
      <c r="ES60" s="44"/>
      <c r="ET60" s="202">
        <f t="shared" si="72"/>
        <v>0</v>
      </c>
      <c r="EU60" s="44"/>
      <c r="EV60" s="44"/>
      <c r="EW60" s="202">
        <f t="shared" si="73"/>
        <v>0</v>
      </c>
      <c r="EX60" s="44"/>
      <c r="EY60" s="44"/>
      <c r="EZ60" s="202">
        <f t="shared" si="74"/>
        <v>0</v>
      </c>
      <c r="FA60" s="44"/>
      <c r="FB60" s="44"/>
      <c r="FC60" s="202">
        <f t="shared" si="75"/>
        <v>0</v>
      </c>
      <c r="FD60" s="45">
        <f t="shared" si="839"/>
        <v>0</v>
      </c>
      <c r="FE60" s="44">
        <f t="shared" si="840"/>
        <v>0</v>
      </c>
      <c r="FF60" s="202">
        <f t="shared" si="78"/>
        <v>0</v>
      </c>
      <c r="FG60" s="44"/>
      <c r="FH60" s="44"/>
      <c r="FI60" s="202">
        <f t="shared" si="79"/>
        <v>0</v>
      </c>
      <c r="FJ60" s="45">
        <f t="shared" si="841"/>
        <v>0</v>
      </c>
      <c r="FK60" s="44">
        <f t="shared" si="80"/>
        <v>0</v>
      </c>
      <c r="FL60" s="202">
        <f t="shared" si="81"/>
        <v>0</v>
      </c>
      <c r="FM60" s="44"/>
      <c r="FN60" s="44"/>
      <c r="FO60" s="202">
        <f t="shared" si="82"/>
        <v>0</v>
      </c>
      <c r="FP60" s="45">
        <f t="shared" si="842"/>
        <v>0</v>
      </c>
      <c r="FQ60" s="44">
        <f t="shared" si="843"/>
        <v>0</v>
      </c>
      <c r="FR60" s="202">
        <f t="shared" si="85"/>
        <v>0</v>
      </c>
      <c r="FS60" s="45">
        <f t="shared" si="844"/>
        <v>41000</v>
      </c>
      <c r="FT60" s="44">
        <f t="shared" si="845"/>
        <v>0</v>
      </c>
      <c r="FU60" s="202">
        <f t="shared" si="845"/>
        <v>41000</v>
      </c>
      <c r="FV60" s="44"/>
      <c r="FW60" s="44"/>
      <c r="FX60" s="202">
        <f t="shared" si="86"/>
        <v>0</v>
      </c>
      <c r="FY60" s="44"/>
      <c r="FZ60" s="44"/>
      <c r="GA60" s="202">
        <f t="shared" si="87"/>
        <v>0</v>
      </c>
      <c r="GB60" s="44"/>
      <c r="GC60" s="44"/>
      <c r="GD60" s="202">
        <f t="shared" si="88"/>
        <v>0</v>
      </c>
      <c r="GE60" s="44"/>
      <c r="GF60" s="44"/>
      <c r="GG60" s="202">
        <f t="shared" si="89"/>
        <v>0</v>
      </c>
      <c r="GH60" s="44"/>
      <c r="GI60" s="44"/>
      <c r="GJ60" s="202">
        <f t="shared" si="90"/>
        <v>0</v>
      </c>
      <c r="GK60" s="44"/>
      <c r="GL60" s="44"/>
      <c r="GM60" s="202">
        <f t="shared" si="91"/>
        <v>0</v>
      </c>
      <c r="GN60" s="45">
        <f t="shared" si="92"/>
        <v>0</v>
      </c>
      <c r="GO60" s="44">
        <f t="shared" si="93"/>
        <v>0</v>
      </c>
      <c r="GP60" s="202">
        <f t="shared" si="94"/>
        <v>0</v>
      </c>
      <c r="GQ60" s="44"/>
      <c r="GR60" s="44"/>
      <c r="GS60" s="202">
        <f t="shared" si="95"/>
        <v>0</v>
      </c>
      <c r="GT60" s="45">
        <f t="shared" si="96"/>
        <v>0</v>
      </c>
      <c r="GU60" s="44">
        <f t="shared" si="97"/>
        <v>0</v>
      </c>
      <c r="GV60" s="202">
        <f t="shared" si="98"/>
        <v>0</v>
      </c>
      <c r="GW60" s="44"/>
      <c r="GX60" s="44"/>
      <c r="GY60" s="202">
        <f t="shared" si="99"/>
        <v>0</v>
      </c>
      <c r="GZ60" s="44"/>
      <c r="HA60" s="44"/>
      <c r="HB60" s="202">
        <f t="shared" si="100"/>
        <v>0</v>
      </c>
      <c r="HC60" s="45">
        <f t="shared" si="101"/>
        <v>0</v>
      </c>
      <c r="HD60" s="44">
        <f t="shared" si="102"/>
        <v>0</v>
      </c>
      <c r="HE60" s="202">
        <f t="shared" si="103"/>
        <v>0</v>
      </c>
      <c r="HF60" s="45"/>
      <c r="HG60" s="44"/>
      <c r="HH60" s="202">
        <f t="shared" si="104"/>
        <v>0</v>
      </c>
      <c r="HI60" s="44"/>
      <c r="HJ60" s="44"/>
      <c r="HK60" s="202">
        <f t="shared" si="105"/>
        <v>0</v>
      </c>
      <c r="HL60" s="45">
        <f t="shared" si="106"/>
        <v>0</v>
      </c>
      <c r="HM60" s="44">
        <f t="shared" si="107"/>
        <v>0</v>
      </c>
      <c r="HN60" s="202">
        <f t="shared" si="108"/>
        <v>0</v>
      </c>
      <c r="HO60" s="44"/>
      <c r="HP60" s="44"/>
      <c r="HQ60" s="202">
        <f t="shared" si="109"/>
        <v>0</v>
      </c>
      <c r="HR60" s="44"/>
      <c r="HS60" s="44"/>
      <c r="HT60" s="202">
        <f t="shared" si="110"/>
        <v>0</v>
      </c>
      <c r="HU60" s="45">
        <f t="shared" si="111"/>
        <v>0</v>
      </c>
      <c r="HV60" s="44">
        <f t="shared" si="112"/>
        <v>0</v>
      </c>
      <c r="HW60" s="202">
        <f t="shared" si="113"/>
        <v>0</v>
      </c>
      <c r="HX60" s="44"/>
      <c r="HY60" s="44"/>
      <c r="HZ60" s="202">
        <f t="shared" si="114"/>
        <v>0</v>
      </c>
      <c r="IA60" s="45">
        <f t="shared" si="846"/>
        <v>0</v>
      </c>
      <c r="IB60" s="44">
        <f t="shared" si="847"/>
        <v>0</v>
      </c>
      <c r="IC60" s="202">
        <f t="shared" si="117"/>
        <v>0</v>
      </c>
      <c r="ID60" s="45">
        <f t="shared" si="848"/>
        <v>0</v>
      </c>
      <c r="IE60" s="44">
        <f t="shared" si="849"/>
        <v>0</v>
      </c>
      <c r="IF60" s="202">
        <f t="shared" si="850"/>
        <v>0</v>
      </c>
      <c r="IG60" s="45"/>
      <c r="IH60" s="44"/>
      <c r="II60" s="202">
        <f t="shared" si="119"/>
        <v>0</v>
      </c>
      <c r="IJ60" s="44"/>
      <c r="IK60" s="44"/>
      <c r="IL60" s="202">
        <f t="shared" si="120"/>
        <v>0</v>
      </c>
      <c r="IM60" s="45"/>
      <c r="IN60" s="44"/>
      <c r="IO60" s="202">
        <f t="shared" si="121"/>
        <v>0</v>
      </c>
      <c r="IP60" s="45">
        <f t="shared" si="122"/>
        <v>0</v>
      </c>
      <c r="IQ60" s="44">
        <f t="shared" si="123"/>
        <v>0</v>
      </c>
      <c r="IR60" s="202">
        <f t="shared" si="124"/>
        <v>0</v>
      </c>
      <c r="IS60" s="45"/>
      <c r="IT60" s="44"/>
      <c r="IU60" s="202">
        <f t="shared" si="125"/>
        <v>0</v>
      </c>
      <c r="IV60" s="45"/>
      <c r="IW60" s="44"/>
      <c r="IX60" s="202">
        <f t="shared" si="126"/>
        <v>0</v>
      </c>
      <c r="IY60" s="45"/>
      <c r="IZ60" s="44"/>
      <c r="JA60" s="202">
        <f t="shared" si="127"/>
        <v>0</v>
      </c>
      <c r="JB60" s="45"/>
      <c r="JC60" s="44"/>
      <c r="JD60" s="202">
        <f t="shared" si="128"/>
        <v>0</v>
      </c>
      <c r="JE60" s="44">
        <f t="shared" si="129"/>
        <v>0</v>
      </c>
      <c r="JF60" s="44">
        <f t="shared" si="129"/>
        <v>0</v>
      </c>
      <c r="JG60" s="202">
        <f t="shared" si="130"/>
        <v>0</v>
      </c>
      <c r="JH60" s="45">
        <f t="shared" si="131"/>
        <v>0</v>
      </c>
      <c r="JI60" s="44">
        <f t="shared" si="132"/>
        <v>0</v>
      </c>
      <c r="JJ60" s="202">
        <f t="shared" si="133"/>
        <v>0</v>
      </c>
      <c r="JK60" s="44"/>
      <c r="JL60" s="44"/>
      <c r="JM60" s="202">
        <f t="shared" si="134"/>
        <v>0</v>
      </c>
      <c r="JN60" s="44"/>
      <c r="JO60" s="44"/>
      <c r="JP60" s="202">
        <f t="shared" si="135"/>
        <v>0</v>
      </c>
      <c r="JQ60" s="44"/>
      <c r="JR60" s="44"/>
      <c r="JS60" s="202">
        <f t="shared" si="136"/>
        <v>0</v>
      </c>
      <c r="JT60" s="44"/>
      <c r="JU60" s="44"/>
      <c r="JV60" s="202">
        <f t="shared" si="137"/>
        <v>0</v>
      </c>
      <c r="JW60" s="44"/>
      <c r="JX60" s="44"/>
      <c r="JY60" s="202">
        <f t="shared" si="138"/>
        <v>0</v>
      </c>
      <c r="JZ60" s="45">
        <f t="shared" si="139"/>
        <v>0</v>
      </c>
      <c r="KA60" s="44">
        <f t="shared" si="140"/>
        <v>0</v>
      </c>
      <c r="KB60" s="202">
        <f t="shared" si="141"/>
        <v>0</v>
      </c>
      <c r="KC60" s="44"/>
      <c r="KD60" s="44"/>
      <c r="KE60" s="202">
        <f t="shared" si="142"/>
        <v>0</v>
      </c>
      <c r="KF60" s="44">
        <v>574611</v>
      </c>
      <c r="KG60" s="44"/>
      <c r="KH60" s="202">
        <f t="shared" si="143"/>
        <v>574611</v>
      </c>
      <c r="KI60" s="45">
        <f t="shared" si="851"/>
        <v>574611</v>
      </c>
      <c r="KJ60" s="44">
        <f t="shared" si="852"/>
        <v>0</v>
      </c>
      <c r="KK60" s="202">
        <f t="shared" si="853"/>
        <v>574611</v>
      </c>
      <c r="KL60" s="45">
        <f t="shared" si="854"/>
        <v>574611</v>
      </c>
      <c r="KM60" s="44">
        <f t="shared" si="855"/>
        <v>0</v>
      </c>
      <c r="KN60" s="202">
        <f t="shared" si="855"/>
        <v>574611</v>
      </c>
      <c r="KO60" s="122"/>
      <c r="KP60" s="44"/>
      <c r="KQ60" s="202">
        <f t="shared" si="145"/>
        <v>0</v>
      </c>
      <c r="KR60" s="122"/>
      <c r="KS60" s="44"/>
      <c r="KT60" s="202">
        <f t="shared" si="146"/>
        <v>0</v>
      </c>
      <c r="KU60" s="122"/>
      <c r="KV60" s="44"/>
      <c r="KW60" s="202">
        <f t="shared" si="147"/>
        <v>0</v>
      </c>
      <c r="KX60" s="126">
        <f t="shared" si="148"/>
        <v>0</v>
      </c>
      <c r="KY60" s="84">
        <f t="shared" si="160"/>
        <v>0</v>
      </c>
      <c r="KZ60" s="202">
        <f t="shared" si="161"/>
        <v>0</v>
      </c>
      <c r="LA60" s="122"/>
      <c r="LB60" s="44"/>
      <c r="LC60" s="202">
        <f t="shared" si="151"/>
        <v>0</v>
      </c>
      <c r="LD60" s="126">
        <f t="shared" si="152"/>
        <v>0</v>
      </c>
      <c r="LE60" s="84">
        <f t="shared" si="153"/>
        <v>0</v>
      </c>
      <c r="LF60" s="202">
        <f t="shared" si="154"/>
        <v>0</v>
      </c>
      <c r="LG60" s="122"/>
      <c r="LH60" s="44"/>
      <c r="LI60" s="202">
        <f t="shared" si="155"/>
        <v>0</v>
      </c>
      <c r="LJ60" s="131">
        <f t="shared" si="156"/>
        <v>0</v>
      </c>
      <c r="LK60" s="150">
        <f t="shared" si="157"/>
        <v>0</v>
      </c>
      <c r="LL60" s="202">
        <f t="shared" si="158"/>
        <v>0</v>
      </c>
      <c r="LM60" s="131">
        <f t="shared" si="856"/>
        <v>0</v>
      </c>
      <c r="LN60" s="44">
        <f t="shared" si="857"/>
        <v>0</v>
      </c>
      <c r="LO60" s="202">
        <f t="shared" si="858"/>
        <v>0</v>
      </c>
      <c r="LP60" s="45">
        <f t="shared" si="859"/>
        <v>615611</v>
      </c>
      <c r="LQ60" s="44">
        <f t="shared" si="860"/>
        <v>0</v>
      </c>
      <c r="LR60" s="202">
        <f t="shared" si="861"/>
        <v>615611</v>
      </c>
      <c r="LS60" s="45">
        <f t="shared" si="862"/>
        <v>625291</v>
      </c>
      <c r="LT60" s="44">
        <f t="shared" si="863"/>
        <v>3485</v>
      </c>
      <c r="LU60" s="202">
        <f t="shared" si="864"/>
        <v>628776</v>
      </c>
    </row>
    <row r="61" spans="1:333" s="25" customFormat="1" ht="16.5" thickBot="1" x14ac:dyDescent="0.3">
      <c r="A61" s="111">
        <v>51</v>
      </c>
      <c r="B61" s="110" t="s">
        <v>220</v>
      </c>
      <c r="C61" s="76" t="s">
        <v>343</v>
      </c>
      <c r="D61" s="21">
        <f>SUM(D51:D60)</f>
        <v>676509</v>
      </c>
      <c r="E61" s="21">
        <f>SUM(E51:E60)</f>
        <v>23095</v>
      </c>
      <c r="F61" s="185">
        <f t="shared" ref="F61:F71" si="871">SUM(D61:E61)</f>
        <v>699604</v>
      </c>
      <c r="G61" s="21">
        <f>SUM(G51:G60)</f>
        <v>2431</v>
      </c>
      <c r="H61" s="21">
        <f>SUM(H51:H60)</f>
        <v>0</v>
      </c>
      <c r="I61" s="177">
        <f t="shared" si="159"/>
        <v>2431</v>
      </c>
      <c r="J61" s="21">
        <f>SUM(J51:J60)</f>
        <v>2431</v>
      </c>
      <c r="K61" s="21">
        <f>SUM(K51:K60)</f>
        <v>233</v>
      </c>
      <c r="L61" s="177">
        <f t="shared" si="19"/>
        <v>2664</v>
      </c>
      <c r="M61" s="21">
        <f>SUM(M51:M60)</f>
        <v>4301</v>
      </c>
      <c r="N61" s="21">
        <f>SUM(N51:N60)</f>
        <v>0</v>
      </c>
      <c r="O61" s="177">
        <f t="shared" si="20"/>
        <v>4301</v>
      </c>
      <c r="P61" s="21">
        <f>SUM(P51:P60)</f>
        <v>935</v>
      </c>
      <c r="Q61" s="21">
        <f>SUM(Q51:Q60)</f>
        <v>0</v>
      </c>
      <c r="R61" s="177">
        <f t="shared" si="21"/>
        <v>935</v>
      </c>
      <c r="S61" s="21">
        <f>SUM(S51:S60)</f>
        <v>8695</v>
      </c>
      <c r="T61" s="21">
        <f>SUM(T51:T60)</f>
        <v>0</v>
      </c>
      <c r="U61" s="177">
        <f t="shared" si="22"/>
        <v>8695</v>
      </c>
      <c r="V61" s="21">
        <f>SUM(V51:V60)</f>
        <v>2150</v>
      </c>
      <c r="W61" s="21">
        <f>SUM(W51:W60)</f>
        <v>0</v>
      </c>
      <c r="X61" s="177">
        <f t="shared" si="23"/>
        <v>2150</v>
      </c>
      <c r="Y61" s="21">
        <f>SUM(Y51:Y60)</f>
        <v>2899</v>
      </c>
      <c r="Z61" s="21">
        <f>SUM(Z51:Z60)</f>
        <v>0</v>
      </c>
      <c r="AA61" s="177">
        <f t="shared" si="24"/>
        <v>2899</v>
      </c>
      <c r="AB61" s="21">
        <f t="shared" si="833"/>
        <v>23842</v>
      </c>
      <c r="AC61" s="21">
        <f t="shared" si="833"/>
        <v>233</v>
      </c>
      <c r="AD61" s="177">
        <f t="shared" si="692"/>
        <v>24075</v>
      </c>
      <c r="AE61" s="21">
        <f>SUM(AE51:AE60)</f>
        <v>5703</v>
      </c>
      <c r="AF61" s="21">
        <f>SUM(AF51:AF60)</f>
        <v>0</v>
      </c>
      <c r="AG61" s="177">
        <f t="shared" si="25"/>
        <v>5703</v>
      </c>
      <c r="AH61" s="21">
        <f t="shared" si="26"/>
        <v>706054</v>
      </c>
      <c r="AI61" s="21">
        <f t="shared" si="26"/>
        <v>23328</v>
      </c>
      <c r="AJ61" s="177">
        <f t="shared" si="27"/>
        <v>729382</v>
      </c>
      <c r="AK61" s="21">
        <f>SUM(AK51:AK60)</f>
        <v>50452</v>
      </c>
      <c r="AL61" s="21">
        <f>SUM(AL51:AL60)</f>
        <v>0</v>
      </c>
      <c r="AM61" s="177">
        <f t="shared" si="28"/>
        <v>50452</v>
      </c>
      <c r="AN61" s="21">
        <f>SUM(AN51:AN60)</f>
        <v>0</v>
      </c>
      <c r="AO61" s="21">
        <f>SUM(AO51:AO60)</f>
        <v>0</v>
      </c>
      <c r="AP61" s="177">
        <f t="shared" si="29"/>
        <v>0</v>
      </c>
      <c r="AQ61" s="24">
        <f>SUM(AQ51:AQ60)</f>
        <v>0</v>
      </c>
      <c r="AR61" s="21">
        <f>SUM(AR51:AR60)</f>
        <v>0</v>
      </c>
      <c r="AS61" s="177">
        <f t="shared" si="30"/>
        <v>0</v>
      </c>
      <c r="AT61" s="24">
        <f>SUM(AT51:AT60)</f>
        <v>0</v>
      </c>
      <c r="AU61" s="21">
        <f>SUM(AU51:AU60)</f>
        <v>0</v>
      </c>
      <c r="AV61" s="177">
        <f t="shared" si="31"/>
        <v>0</v>
      </c>
      <c r="AW61" s="21">
        <f>SUM(AW51:AW60)</f>
        <v>0</v>
      </c>
      <c r="AX61" s="21">
        <f>SUM(AX51:AX60)</f>
        <v>0</v>
      </c>
      <c r="AY61" s="177">
        <f t="shared" si="32"/>
        <v>0</v>
      </c>
      <c r="AZ61" s="21">
        <f>SUM(AZ51:AZ60)</f>
        <v>0</v>
      </c>
      <c r="BA61" s="21">
        <f>SUM(BA51:BA60)</f>
        <v>0</v>
      </c>
      <c r="BB61" s="177">
        <f t="shared" si="33"/>
        <v>0</v>
      </c>
      <c r="BC61" s="159">
        <f t="shared" si="34"/>
        <v>50452</v>
      </c>
      <c r="BD61" s="21">
        <f t="shared" si="35"/>
        <v>0</v>
      </c>
      <c r="BE61" s="177">
        <f t="shared" si="36"/>
        <v>50452</v>
      </c>
      <c r="BF61" s="21">
        <f>SUM(BF51:BF60)</f>
        <v>0</v>
      </c>
      <c r="BG61" s="21">
        <f>SUM(BG51:BG60)</f>
        <v>0</v>
      </c>
      <c r="BH61" s="177">
        <f t="shared" si="37"/>
        <v>0</v>
      </c>
      <c r="BI61" s="21">
        <f>SUM(BI51:BI60)</f>
        <v>0</v>
      </c>
      <c r="BJ61" s="21">
        <f>SUM(BJ51:BJ60)</f>
        <v>0</v>
      </c>
      <c r="BK61" s="177">
        <f t="shared" si="38"/>
        <v>0</v>
      </c>
      <c r="BL61" s="21">
        <f>SUM(BL51:BL60)</f>
        <v>0</v>
      </c>
      <c r="BM61" s="21">
        <f>SUM(BM51:BM60)</f>
        <v>0</v>
      </c>
      <c r="BN61" s="177">
        <f t="shared" si="39"/>
        <v>0</v>
      </c>
      <c r="BO61" s="21">
        <f>SUM(BO51:BO60)</f>
        <v>0</v>
      </c>
      <c r="BP61" s="21">
        <f>SUM(BP51:BP60)</f>
        <v>0</v>
      </c>
      <c r="BQ61" s="177">
        <f t="shared" si="40"/>
        <v>0</v>
      </c>
      <c r="BR61" s="21">
        <f>SUM(BR51:BR60)</f>
        <v>0</v>
      </c>
      <c r="BS61" s="21">
        <f>SUM(BS51:BS60)</f>
        <v>0</v>
      </c>
      <c r="BT61" s="177">
        <f t="shared" si="41"/>
        <v>0</v>
      </c>
      <c r="BU61" s="21">
        <f>SUM(BU51:BU60)</f>
        <v>0</v>
      </c>
      <c r="BV61" s="21">
        <f>SUM(BV51:BV60)</f>
        <v>0</v>
      </c>
      <c r="BW61" s="177">
        <f t="shared" si="42"/>
        <v>0</v>
      </c>
      <c r="BX61" s="21">
        <f>SUM(BX51:BX60)</f>
        <v>0</v>
      </c>
      <c r="BY61" s="21">
        <f>SUM(BY51:BY60)</f>
        <v>0</v>
      </c>
      <c r="BZ61" s="177">
        <f t="shared" si="43"/>
        <v>0</v>
      </c>
      <c r="CA61" s="21">
        <f>SUM(CA51:CA60)</f>
        <v>0</v>
      </c>
      <c r="CB61" s="21">
        <f>SUM(CB51:CB60)</f>
        <v>0</v>
      </c>
      <c r="CC61" s="177">
        <f t="shared" si="44"/>
        <v>0</v>
      </c>
      <c r="CD61" s="22">
        <f t="shared" si="45"/>
        <v>0</v>
      </c>
      <c r="CE61" s="21">
        <f t="shared" si="46"/>
        <v>0</v>
      </c>
      <c r="CF61" s="177">
        <f t="shared" si="46"/>
        <v>0</v>
      </c>
      <c r="CG61" s="21">
        <f>SUM(CG51:CG60)</f>
        <v>0</v>
      </c>
      <c r="CH61" s="21">
        <f>SUM(CH51:CH60)</f>
        <v>0</v>
      </c>
      <c r="CI61" s="177">
        <f t="shared" si="47"/>
        <v>0</v>
      </c>
      <c r="CJ61" s="21">
        <f>SUM(CJ51:CJ60)</f>
        <v>0</v>
      </c>
      <c r="CK61" s="21">
        <f>SUM(CK51:CK60)</f>
        <v>0</v>
      </c>
      <c r="CL61" s="177">
        <f t="shared" si="48"/>
        <v>0</v>
      </c>
      <c r="CM61" s="21">
        <f>SUM(CM51:CM60)</f>
        <v>0</v>
      </c>
      <c r="CN61" s="21">
        <f>SUM(CN51:CN60)</f>
        <v>0</v>
      </c>
      <c r="CO61" s="177">
        <f t="shared" si="49"/>
        <v>0</v>
      </c>
      <c r="CP61" s="21">
        <f>SUM(CP51:CP60)</f>
        <v>0</v>
      </c>
      <c r="CQ61" s="21">
        <f>SUM(CQ51:CQ60)</f>
        <v>0</v>
      </c>
      <c r="CR61" s="177">
        <f t="shared" si="50"/>
        <v>0</v>
      </c>
      <c r="CS61" s="22">
        <f t="shared" si="51"/>
        <v>0</v>
      </c>
      <c r="CT61" s="21">
        <f t="shared" si="52"/>
        <v>0</v>
      </c>
      <c r="CU61" s="177">
        <f t="shared" si="52"/>
        <v>0</v>
      </c>
      <c r="CV61" s="21">
        <f>SUM(CV51:CV60)</f>
        <v>0</v>
      </c>
      <c r="CW61" s="21">
        <f>SUM(CW51:CW60)</f>
        <v>0</v>
      </c>
      <c r="CX61" s="177">
        <f t="shared" si="53"/>
        <v>0</v>
      </c>
      <c r="CY61" s="21">
        <f>SUM(CY51:CY60)</f>
        <v>25093</v>
      </c>
      <c r="CZ61" s="21">
        <f>SUM(CZ51:CZ60)</f>
        <v>0</v>
      </c>
      <c r="DA61" s="177">
        <f t="shared" si="54"/>
        <v>25093</v>
      </c>
      <c r="DB61" s="21">
        <f>SUM(DB51:DB60)</f>
        <v>0</v>
      </c>
      <c r="DC61" s="21">
        <f>SUM(DC51:DC60)</f>
        <v>0</v>
      </c>
      <c r="DD61" s="177">
        <f t="shared" si="55"/>
        <v>0</v>
      </c>
      <c r="DE61" s="21">
        <f>SUM(DE51:DE60)</f>
        <v>93251</v>
      </c>
      <c r="DF61" s="21">
        <f>SUM(DF51:DF60)</f>
        <v>0</v>
      </c>
      <c r="DG61" s="177">
        <f t="shared" si="56"/>
        <v>93251</v>
      </c>
      <c r="DH61" s="21">
        <f>SUM(DH51:DH60)</f>
        <v>0</v>
      </c>
      <c r="DI61" s="21">
        <f>SUM(DI51:DI60)</f>
        <v>0</v>
      </c>
      <c r="DJ61" s="177">
        <f t="shared" si="57"/>
        <v>0</v>
      </c>
      <c r="DK61" s="22">
        <f t="shared" si="58"/>
        <v>118344</v>
      </c>
      <c r="DL61" s="21">
        <f t="shared" si="59"/>
        <v>0</v>
      </c>
      <c r="DM61" s="177">
        <f t="shared" si="59"/>
        <v>118344</v>
      </c>
      <c r="DN61" s="21">
        <f>SUM(DN51:DN60)</f>
        <v>0</v>
      </c>
      <c r="DO61" s="21">
        <f>SUM(DO51:DO60)</f>
        <v>0</v>
      </c>
      <c r="DP61" s="177">
        <f t="shared" si="60"/>
        <v>0</v>
      </c>
      <c r="DQ61" s="21">
        <f>SUM(DQ51:DQ60)</f>
        <v>56642</v>
      </c>
      <c r="DR61" s="21">
        <f>SUM(DR51:DR60)</f>
        <v>0</v>
      </c>
      <c r="DS61" s="177">
        <f t="shared" si="61"/>
        <v>56642</v>
      </c>
      <c r="DT61" s="21">
        <f>SUM(DT51:DT60)</f>
        <v>0</v>
      </c>
      <c r="DU61" s="21">
        <f>SUM(DU51:DU60)</f>
        <v>0</v>
      </c>
      <c r="DV61" s="177">
        <f t="shared" si="62"/>
        <v>0</v>
      </c>
      <c r="DW61" s="21">
        <f t="shared" si="834"/>
        <v>56642</v>
      </c>
      <c r="DX61" s="21">
        <f t="shared" si="835"/>
        <v>0</v>
      </c>
      <c r="DY61" s="177">
        <f t="shared" si="836"/>
        <v>56642</v>
      </c>
      <c r="DZ61" s="21">
        <f>SUM(DZ51:DZ60)</f>
        <v>0</v>
      </c>
      <c r="EA61" s="21">
        <f>SUM(EA51:EA60)</f>
        <v>0</v>
      </c>
      <c r="EB61" s="177">
        <f t="shared" si="64"/>
        <v>0</v>
      </c>
      <c r="EC61" s="21">
        <f>SUM(EC51:EC60)</f>
        <v>0</v>
      </c>
      <c r="ED61" s="21">
        <f>SUM(ED51:ED60)</f>
        <v>0</v>
      </c>
      <c r="EE61" s="177">
        <f t="shared" si="65"/>
        <v>0</v>
      </c>
      <c r="EF61" s="21">
        <f>SUM(EF51:EF60)</f>
        <v>0</v>
      </c>
      <c r="EG61" s="21">
        <f>SUM(EG51:EG60)</f>
        <v>0</v>
      </c>
      <c r="EH61" s="177">
        <f t="shared" si="66"/>
        <v>0</v>
      </c>
      <c r="EI61" s="21">
        <f>SUM(EI51:EI60)</f>
        <v>0</v>
      </c>
      <c r="EJ61" s="21">
        <f>SUM(EJ51:EJ60)</f>
        <v>0</v>
      </c>
      <c r="EK61" s="177">
        <f t="shared" si="67"/>
        <v>0</v>
      </c>
      <c r="EL61" s="21">
        <f>SUM(EL51:EL60)</f>
        <v>0</v>
      </c>
      <c r="EM61" s="21">
        <f>SUM(EM51:EM60)</f>
        <v>0</v>
      </c>
      <c r="EN61" s="177">
        <f t="shared" si="68"/>
        <v>0</v>
      </c>
      <c r="EO61" s="22">
        <f t="shared" si="837"/>
        <v>0</v>
      </c>
      <c r="EP61" s="21">
        <f t="shared" si="838"/>
        <v>0</v>
      </c>
      <c r="EQ61" s="177">
        <f t="shared" si="71"/>
        <v>0</v>
      </c>
      <c r="ER61" s="21">
        <f>SUM(ER51:ER60)</f>
        <v>0</v>
      </c>
      <c r="ES61" s="21">
        <f>SUM(ES51:ES60)</f>
        <v>0</v>
      </c>
      <c r="ET61" s="177">
        <f t="shared" si="72"/>
        <v>0</v>
      </c>
      <c r="EU61" s="21">
        <f>SUM(EU51:EU60)</f>
        <v>0</v>
      </c>
      <c r="EV61" s="21">
        <f>SUM(EV51:EV60)</f>
        <v>0</v>
      </c>
      <c r="EW61" s="177">
        <f t="shared" si="73"/>
        <v>0</v>
      </c>
      <c r="EX61" s="21">
        <f>SUM(EX51:EX60)</f>
        <v>4243</v>
      </c>
      <c r="EY61" s="21">
        <f>SUM(EY51:EY60)</f>
        <v>0</v>
      </c>
      <c r="EZ61" s="177">
        <f t="shared" si="74"/>
        <v>4243</v>
      </c>
      <c r="FA61" s="21">
        <f>SUM(FA51:FA60)</f>
        <v>0</v>
      </c>
      <c r="FB61" s="21">
        <f>SUM(FB51:FB60)</f>
        <v>0</v>
      </c>
      <c r="FC61" s="177">
        <f t="shared" si="75"/>
        <v>0</v>
      </c>
      <c r="FD61" s="22">
        <f t="shared" si="839"/>
        <v>4243</v>
      </c>
      <c r="FE61" s="21">
        <f t="shared" si="840"/>
        <v>0</v>
      </c>
      <c r="FF61" s="177">
        <f t="shared" si="78"/>
        <v>4243</v>
      </c>
      <c r="FG61" s="21">
        <f>SUM(FG51:FG60)</f>
        <v>0</v>
      </c>
      <c r="FH61" s="21">
        <f>SUM(FH51:FH60)</f>
        <v>0</v>
      </c>
      <c r="FI61" s="177">
        <f t="shared" si="79"/>
        <v>0</v>
      </c>
      <c r="FJ61" s="22">
        <f t="shared" si="841"/>
        <v>0</v>
      </c>
      <c r="FK61" s="21">
        <f t="shared" si="80"/>
        <v>0</v>
      </c>
      <c r="FL61" s="177">
        <f t="shared" si="81"/>
        <v>0</v>
      </c>
      <c r="FM61" s="21">
        <f>SUM(FM51:FM60)</f>
        <v>0</v>
      </c>
      <c r="FN61" s="21">
        <f>SUM(FN51:FN60)</f>
        <v>0</v>
      </c>
      <c r="FO61" s="177">
        <f t="shared" si="82"/>
        <v>0</v>
      </c>
      <c r="FP61" s="22">
        <f t="shared" si="842"/>
        <v>0</v>
      </c>
      <c r="FQ61" s="21">
        <f t="shared" si="843"/>
        <v>0</v>
      </c>
      <c r="FR61" s="177">
        <f t="shared" si="85"/>
        <v>0</v>
      </c>
      <c r="FS61" s="22">
        <f t="shared" si="844"/>
        <v>179229</v>
      </c>
      <c r="FT61" s="21">
        <f t="shared" si="845"/>
        <v>0</v>
      </c>
      <c r="FU61" s="177">
        <f t="shared" si="845"/>
        <v>179229</v>
      </c>
      <c r="FV61" s="21">
        <f>SUM(FV51:FV60)</f>
        <v>0</v>
      </c>
      <c r="FW61" s="21">
        <f>SUM(FW51:FW60)</f>
        <v>0</v>
      </c>
      <c r="FX61" s="177">
        <f t="shared" si="86"/>
        <v>0</v>
      </c>
      <c r="FY61" s="21">
        <f>SUM(FY51:FY60)</f>
        <v>0</v>
      </c>
      <c r="FZ61" s="21">
        <f>SUM(FZ51:FZ60)</f>
        <v>0</v>
      </c>
      <c r="GA61" s="177">
        <f t="shared" si="87"/>
        <v>0</v>
      </c>
      <c r="GB61" s="21">
        <f>SUM(GB51:GB60)</f>
        <v>0</v>
      </c>
      <c r="GC61" s="21">
        <f>SUM(GC51:GC60)</f>
        <v>0</v>
      </c>
      <c r="GD61" s="177">
        <f t="shared" si="88"/>
        <v>0</v>
      </c>
      <c r="GE61" s="21">
        <f>SUM(GE51:GE60)</f>
        <v>0</v>
      </c>
      <c r="GF61" s="21">
        <f>SUM(GF51:GF60)</f>
        <v>0</v>
      </c>
      <c r="GG61" s="177">
        <f t="shared" si="89"/>
        <v>0</v>
      </c>
      <c r="GH61" s="21">
        <f>SUM(GH51:GH60)</f>
        <v>0</v>
      </c>
      <c r="GI61" s="21">
        <f>SUM(GI51:GI60)</f>
        <v>0</v>
      </c>
      <c r="GJ61" s="177">
        <f t="shared" si="90"/>
        <v>0</v>
      </c>
      <c r="GK61" s="21">
        <f>SUM(GK51:GK60)</f>
        <v>0</v>
      </c>
      <c r="GL61" s="21">
        <f>SUM(GL51:GL60)</f>
        <v>0</v>
      </c>
      <c r="GM61" s="177">
        <f t="shared" si="91"/>
        <v>0</v>
      </c>
      <c r="GN61" s="22">
        <f t="shared" si="92"/>
        <v>0</v>
      </c>
      <c r="GO61" s="21">
        <f t="shared" si="93"/>
        <v>0</v>
      </c>
      <c r="GP61" s="177">
        <f t="shared" si="94"/>
        <v>0</v>
      </c>
      <c r="GQ61" s="21">
        <f>SUM(GQ51:GQ60)</f>
        <v>0</v>
      </c>
      <c r="GR61" s="21">
        <f>SUM(GR51:GR60)</f>
        <v>0</v>
      </c>
      <c r="GS61" s="177">
        <f t="shared" si="95"/>
        <v>0</v>
      </c>
      <c r="GT61" s="22">
        <f t="shared" si="96"/>
        <v>0</v>
      </c>
      <c r="GU61" s="21">
        <f t="shared" si="97"/>
        <v>0</v>
      </c>
      <c r="GV61" s="177">
        <f t="shared" si="98"/>
        <v>0</v>
      </c>
      <c r="GW61" s="21">
        <f>SUM(GW51:GW60)</f>
        <v>0</v>
      </c>
      <c r="GX61" s="21">
        <f>SUM(GX51:GX60)</f>
        <v>0</v>
      </c>
      <c r="GY61" s="177">
        <f t="shared" si="99"/>
        <v>0</v>
      </c>
      <c r="GZ61" s="21">
        <f>SUM(GZ51:GZ60)</f>
        <v>0</v>
      </c>
      <c r="HA61" s="21">
        <f>SUM(HA51:HA60)</f>
        <v>0</v>
      </c>
      <c r="HB61" s="177">
        <f t="shared" si="100"/>
        <v>0</v>
      </c>
      <c r="HC61" s="22">
        <f t="shared" si="101"/>
        <v>0</v>
      </c>
      <c r="HD61" s="21">
        <f t="shared" si="102"/>
        <v>0</v>
      </c>
      <c r="HE61" s="177">
        <f t="shared" si="103"/>
        <v>0</v>
      </c>
      <c r="HF61" s="22">
        <f>SUM(HF51:HF60)</f>
        <v>0</v>
      </c>
      <c r="HG61" s="21">
        <f>SUM(HG51:HG60)</f>
        <v>0</v>
      </c>
      <c r="HH61" s="177">
        <f t="shared" si="104"/>
        <v>0</v>
      </c>
      <c r="HI61" s="21">
        <f>SUM(HI51:HI60)</f>
        <v>0</v>
      </c>
      <c r="HJ61" s="21">
        <f>SUM(HJ51:HJ60)</f>
        <v>0</v>
      </c>
      <c r="HK61" s="177">
        <f t="shared" si="105"/>
        <v>0</v>
      </c>
      <c r="HL61" s="22">
        <f t="shared" si="106"/>
        <v>0</v>
      </c>
      <c r="HM61" s="21">
        <f t="shared" si="107"/>
        <v>0</v>
      </c>
      <c r="HN61" s="177">
        <f t="shared" si="108"/>
        <v>0</v>
      </c>
      <c r="HO61" s="21">
        <f>SUM(HO51:HO60)</f>
        <v>0</v>
      </c>
      <c r="HP61" s="21">
        <f>SUM(HP51:HP60)</f>
        <v>0</v>
      </c>
      <c r="HQ61" s="177">
        <f t="shared" si="109"/>
        <v>0</v>
      </c>
      <c r="HR61" s="21">
        <f>SUM(HR51:HR60)</f>
        <v>0</v>
      </c>
      <c r="HS61" s="21">
        <f>SUM(HS51:HS60)</f>
        <v>0</v>
      </c>
      <c r="HT61" s="177">
        <f t="shared" si="110"/>
        <v>0</v>
      </c>
      <c r="HU61" s="22">
        <f t="shared" si="111"/>
        <v>0</v>
      </c>
      <c r="HV61" s="21">
        <f t="shared" si="112"/>
        <v>0</v>
      </c>
      <c r="HW61" s="177">
        <f t="shared" si="113"/>
        <v>0</v>
      </c>
      <c r="HX61" s="21">
        <f>SUM(HX51:HX60)</f>
        <v>0</v>
      </c>
      <c r="HY61" s="21">
        <f>SUM(HY51:HY60)</f>
        <v>0</v>
      </c>
      <c r="HZ61" s="177">
        <f t="shared" si="114"/>
        <v>0</v>
      </c>
      <c r="IA61" s="22">
        <f t="shared" si="846"/>
        <v>0</v>
      </c>
      <c r="IB61" s="21">
        <f t="shared" si="847"/>
        <v>0</v>
      </c>
      <c r="IC61" s="177">
        <f t="shared" si="117"/>
        <v>0</v>
      </c>
      <c r="ID61" s="22">
        <f t="shared" si="848"/>
        <v>0</v>
      </c>
      <c r="IE61" s="21">
        <f t="shared" si="849"/>
        <v>0</v>
      </c>
      <c r="IF61" s="177">
        <f t="shared" si="850"/>
        <v>0</v>
      </c>
      <c r="IG61" s="22">
        <f>SUM(IG51:IG60)</f>
        <v>0</v>
      </c>
      <c r="IH61" s="21">
        <f>SUM(IH51:IH60)</f>
        <v>0</v>
      </c>
      <c r="II61" s="177">
        <f t="shared" si="119"/>
        <v>0</v>
      </c>
      <c r="IJ61" s="21">
        <f>SUM(IJ51:IJ60)</f>
        <v>0</v>
      </c>
      <c r="IK61" s="21">
        <f>SUM(IK51:IK60)</f>
        <v>0</v>
      </c>
      <c r="IL61" s="177">
        <f t="shared" si="120"/>
        <v>0</v>
      </c>
      <c r="IM61" s="22">
        <f>SUM(IM51:IM60)</f>
        <v>0</v>
      </c>
      <c r="IN61" s="21">
        <f>SUM(IN51:IN60)</f>
        <v>0</v>
      </c>
      <c r="IO61" s="177">
        <f t="shared" si="121"/>
        <v>0</v>
      </c>
      <c r="IP61" s="22">
        <f t="shared" si="122"/>
        <v>0</v>
      </c>
      <c r="IQ61" s="21">
        <f t="shared" si="123"/>
        <v>0</v>
      </c>
      <c r="IR61" s="177">
        <f t="shared" si="124"/>
        <v>0</v>
      </c>
      <c r="IS61" s="22">
        <f>SUM(IS51:IS60)</f>
        <v>0</v>
      </c>
      <c r="IT61" s="21">
        <f>SUM(IT51:IT60)</f>
        <v>0</v>
      </c>
      <c r="IU61" s="177">
        <f t="shared" si="125"/>
        <v>0</v>
      </c>
      <c r="IV61" s="22">
        <f>SUM(IV51:IV60)</f>
        <v>0</v>
      </c>
      <c r="IW61" s="21">
        <f>SUM(IW51:IW60)</f>
        <v>0</v>
      </c>
      <c r="IX61" s="177">
        <f t="shared" si="126"/>
        <v>0</v>
      </c>
      <c r="IY61" s="22">
        <f>SUM(IY51:IY60)</f>
        <v>0</v>
      </c>
      <c r="IZ61" s="21">
        <f>SUM(IZ51:IZ60)</f>
        <v>0</v>
      </c>
      <c r="JA61" s="177">
        <f t="shared" si="127"/>
        <v>0</v>
      </c>
      <c r="JB61" s="22">
        <f>SUM(JB51:JB60)</f>
        <v>0</v>
      </c>
      <c r="JC61" s="21">
        <f>SUM(JC51:JC60)</f>
        <v>0</v>
      </c>
      <c r="JD61" s="177">
        <f t="shared" si="128"/>
        <v>0</v>
      </c>
      <c r="JE61" s="21">
        <f t="shared" si="129"/>
        <v>0</v>
      </c>
      <c r="JF61" s="21">
        <f t="shared" si="129"/>
        <v>0</v>
      </c>
      <c r="JG61" s="177">
        <f t="shared" si="130"/>
        <v>0</v>
      </c>
      <c r="JH61" s="22">
        <f t="shared" si="131"/>
        <v>0</v>
      </c>
      <c r="JI61" s="21">
        <f t="shared" si="132"/>
        <v>0</v>
      </c>
      <c r="JJ61" s="177">
        <f t="shared" si="133"/>
        <v>0</v>
      </c>
      <c r="JK61" s="21">
        <f>SUM(JK51:JK60)</f>
        <v>0</v>
      </c>
      <c r="JL61" s="21">
        <f>SUM(JL51:JL60)</f>
        <v>0</v>
      </c>
      <c r="JM61" s="177">
        <f t="shared" si="134"/>
        <v>0</v>
      </c>
      <c r="JN61" s="21">
        <f>SUM(JN51:JN60)</f>
        <v>0</v>
      </c>
      <c r="JO61" s="21">
        <f>SUM(JO51:JO60)</f>
        <v>0</v>
      </c>
      <c r="JP61" s="177">
        <f t="shared" si="135"/>
        <v>0</v>
      </c>
      <c r="JQ61" s="21">
        <f>SUM(JQ51:JQ60)</f>
        <v>0</v>
      </c>
      <c r="JR61" s="21">
        <f>SUM(JR51:JR60)</f>
        <v>0</v>
      </c>
      <c r="JS61" s="177">
        <f t="shared" si="136"/>
        <v>0</v>
      </c>
      <c r="JT61" s="21">
        <f>SUM(JT51:JT60)</f>
        <v>0</v>
      </c>
      <c r="JU61" s="21">
        <f>SUM(JU51:JU60)</f>
        <v>0</v>
      </c>
      <c r="JV61" s="177">
        <f t="shared" si="137"/>
        <v>0</v>
      </c>
      <c r="JW61" s="21">
        <f>SUM(JW51:JW60)</f>
        <v>0</v>
      </c>
      <c r="JX61" s="21">
        <f>SUM(JX51:JX60)</f>
        <v>0</v>
      </c>
      <c r="JY61" s="177">
        <f t="shared" si="138"/>
        <v>0</v>
      </c>
      <c r="JZ61" s="22">
        <f t="shared" si="139"/>
        <v>0</v>
      </c>
      <c r="KA61" s="21">
        <f t="shared" si="140"/>
        <v>0</v>
      </c>
      <c r="KB61" s="177">
        <f t="shared" si="141"/>
        <v>0</v>
      </c>
      <c r="KC61" s="21">
        <f>SUM(KC51:KC60)</f>
        <v>0</v>
      </c>
      <c r="KD61" s="21">
        <f>SUM(KD51:KD60)</f>
        <v>0</v>
      </c>
      <c r="KE61" s="177">
        <f t="shared" si="142"/>
        <v>0</v>
      </c>
      <c r="KF61" s="21">
        <f>SUM(KF51:KF60)</f>
        <v>4315530</v>
      </c>
      <c r="KG61" s="21">
        <f>SUM(KG51:KG60)</f>
        <v>0</v>
      </c>
      <c r="KH61" s="177">
        <f t="shared" si="143"/>
        <v>4315530</v>
      </c>
      <c r="KI61" s="22">
        <f t="shared" si="851"/>
        <v>4315530</v>
      </c>
      <c r="KJ61" s="21">
        <f t="shared" si="852"/>
        <v>0</v>
      </c>
      <c r="KK61" s="177">
        <f t="shared" si="853"/>
        <v>4315530</v>
      </c>
      <c r="KL61" s="22">
        <f t="shared" si="854"/>
        <v>4315530</v>
      </c>
      <c r="KM61" s="21">
        <f t="shared" si="855"/>
        <v>0</v>
      </c>
      <c r="KN61" s="177">
        <f t="shared" si="855"/>
        <v>4315530</v>
      </c>
      <c r="KO61" s="123">
        <f>SUM(KO51:KO60)</f>
        <v>0</v>
      </c>
      <c r="KP61" s="21">
        <f>SUM(KP51:KP60)</f>
        <v>0</v>
      </c>
      <c r="KQ61" s="177">
        <f t="shared" si="145"/>
        <v>0</v>
      </c>
      <c r="KR61" s="22">
        <f>SUM(KR51:KR60)</f>
        <v>0</v>
      </c>
      <c r="KS61" s="21">
        <f>SUM(KS51:KS60)</f>
        <v>0</v>
      </c>
      <c r="KT61" s="177">
        <f t="shared" si="146"/>
        <v>0</v>
      </c>
      <c r="KU61" s="123">
        <f>SUM(KU51:KU60)</f>
        <v>0</v>
      </c>
      <c r="KV61" s="21">
        <f>SUM(KV51:KV60)</f>
        <v>0</v>
      </c>
      <c r="KW61" s="177">
        <f t="shared" si="147"/>
        <v>0</v>
      </c>
      <c r="KX61" s="123">
        <f t="shared" si="148"/>
        <v>0</v>
      </c>
      <c r="KY61" s="21">
        <f t="shared" si="160"/>
        <v>0</v>
      </c>
      <c r="KZ61" s="177">
        <f t="shared" si="161"/>
        <v>0</v>
      </c>
      <c r="LA61" s="123">
        <f>SUM(LA51:LA60)</f>
        <v>0</v>
      </c>
      <c r="LB61" s="21">
        <f>SUM(LB51:LB60)</f>
        <v>0</v>
      </c>
      <c r="LC61" s="177">
        <f t="shared" si="151"/>
        <v>0</v>
      </c>
      <c r="LD61" s="123">
        <f t="shared" si="152"/>
        <v>0</v>
      </c>
      <c r="LE61" s="21">
        <f t="shared" si="153"/>
        <v>0</v>
      </c>
      <c r="LF61" s="177">
        <f t="shared" si="154"/>
        <v>0</v>
      </c>
      <c r="LG61" s="123">
        <f>SUM(LG51:LG60)</f>
        <v>0</v>
      </c>
      <c r="LH61" s="24">
        <f>SUM(LH51:LH60)</f>
        <v>0</v>
      </c>
      <c r="LI61" s="177">
        <f t="shared" si="155"/>
        <v>0</v>
      </c>
      <c r="LJ61" s="115">
        <f t="shared" si="156"/>
        <v>0</v>
      </c>
      <c r="LK61" s="132">
        <f t="shared" si="157"/>
        <v>0</v>
      </c>
      <c r="LL61" s="177">
        <f t="shared" si="158"/>
        <v>0</v>
      </c>
      <c r="LM61" s="115">
        <f t="shared" si="856"/>
        <v>0</v>
      </c>
      <c r="LN61" s="21">
        <f t="shared" si="857"/>
        <v>0</v>
      </c>
      <c r="LO61" s="177">
        <f t="shared" si="858"/>
        <v>0</v>
      </c>
      <c r="LP61" s="22">
        <f t="shared" si="859"/>
        <v>4494759</v>
      </c>
      <c r="LQ61" s="21">
        <f t="shared" si="860"/>
        <v>0</v>
      </c>
      <c r="LR61" s="177">
        <f t="shared" si="861"/>
        <v>4494759</v>
      </c>
      <c r="LS61" s="22">
        <f t="shared" si="862"/>
        <v>5251265</v>
      </c>
      <c r="LT61" s="21">
        <f t="shared" si="863"/>
        <v>23328</v>
      </c>
      <c r="LU61" s="177">
        <f t="shared" si="864"/>
        <v>5274593</v>
      </c>
    </row>
    <row r="62" spans="1:333" s="1" customFormat="1" x14ac:dyDescent="0.25">
      <c r="A62" s="26">
        <v>52</v>
      </c>
      <c r="B62" s="78" t="s">
        <v>221</v>
      </c>
      <c r="C62" s="79" t="s">
        <v>177</v>
      </c>
      <c r="D62" s="80"/>
      <c r="E62" s="80"/>
      <c r="F62" s="186">
        <f t="shared" si="871"/>
        <v>0</v>
      </c>
      <c r="G62" s="80"/>
      <c r="H62" s="80"/>
      <c r="I62" s="200">
        <f t="shared" si="159"/>
        <v>0</v>
      </c>
      <c r="J62" s="80"/>
      <c r="K62" s="80"/>
      <c r="L62" s="200">
        <f t="shared" si="19"/>
        <v>0</v>
      </c>
      <c r="M62" s="80"/>
      <c r="N62" s="80"/>
      <c r="O62" s="200">
        <f t="shared" si="20"/>
        <v>0</v>
      </c>
      <c r="P62" s="80"/>
      <c r="Q62" s="80"/>
      <c r="R62" s="200">
        <f t="shared" si="21"/>
        <v>0</v>
      </c>
      <c r="S62" s="80"/>
      <c r="T62" s="80"/>
      <c r="U62" s="200">
        <f t="shared" si="22"/>
        <v>0</v>
      </c>
      <c r="V62" s="80"/>
      <c r="W62" s="80"/>
      <c r="X62" s="200">
        <f t="shared" si="23"/>
        <v>0</v>
      </c>
      <c r="Y62" s="80"/>
      <c r="Z62" s="80"/>
      <c r="AA62" s="200">
        <f t="shared" si="24"/>
        <v>0</v>
      </c>
      <c r="AB62" s="80">
        <f t="shared" si="833"/>
        <v>0</v>
      </c>
      <c r="AC62" s="80">
        <f t="shared" si="833"/>
        <v>0</v>
      </c>
      <c r="AD62" s="200">
        <f t="shared" si="692"/>
        <v>0</v>
      </c>
      <c r="AE62" s="80"/>
      <c r="AF62" s="80"/>
      <c r="AG62" s="200">
        <f t="shared" si="25"/>
        <v>0</v>
      </c>
      <c r="AH62" s="80">
        <f t="shared" si="26"/>
        <v>0</v>
      </c>
      <c r="AI62" s="80">
        <f t="shared" si="26"/>
        <v>0</v>
      </c>
      <c r="AJ62" s="200">
        <f t="shared" si="27"/>
        <v>0</v>
      </c>
      <c r="AK62" s="80"/>
      <c r="AL62" s="80"/>
      <c r="AM62" s="200">
        <f t="shared" si="28"/>
        <v>0</v>
      </c>
      <c r="AN62" s="80"/>
      <c r="AO62" s="80"/>
      <c r="AP62" s="200">
        <f t="shared" si="29"/>
        <v>0</v>
      </c>
      <c r="AQ62" s="142"/>
      <c r="AR62" s="80"/>
      <c r="AS62" s="200">
        <f t="shared" si="30"/>
        <v>0</v>
      </c>
      <c r="AT62" s="142"/>
      <c r="AU62" s="80"/>
      <c r="AV62" s="200">
        <f t="shared" si="31"/>
        <v>0</v>
      </c>
      <c r="AW62" s="80"/>
      <c r="AX62" s="80"/>
      <c r="AY62" s="200">
        <f t="shared" si="32"/>
        <v>0</v>
      </c>
      <c r="AZ62" s="80"/>
      <c r="BA62" s="80"/>
      <c r="BB62" s="200">
        <f t="shared" si="33"/>
        <v>0</v>
      </c>
      <c r="BC62" s="156">
        <f t="shared" si="34"/>
        <v>0</v>
      </c>
      <c r="BD62" s="136">
        <f t="shared" si="35"/>
        <v>0</v>
      </c>
      <c r="BE62" s="200">
        <f t="shared" si="36"/>
        <v>0</v>
      </c>
      <c r="BF62" s="80"/>
      <c r="BG62" s="80"/>
      <c r="BH62" s="200">
        <f t="shared" si="37"/>
        <v>0</v>
      </c>
      <c r="BI62" s="80"/>
      <c r="BJ62" s="80"/>
      <c r="BK62" s="200">
        <f t="shared" si="38"/>
        <v>0</v>
      </c>
      <c r="BL62" s="80"/>
      <c r="BM62" s="80"/>
      <c r="BN62" s="200">
        <f t="shared" si="39"/>
        <v>0</v>
      </c>
      <c r="BO62" s="80"/>
      <c r="BP62" s="80"/>
      <c r="BQ62" s="200">
        <f t="shared" si="40"/>
        <v>0</v>
      </c>
      <c r="BR62" s="80"/>
      <c r="BS62" s="80"/>
      <c r="BT62" s="200">
        <f t="shared" si="41"/>
        <v>0</v>
      </c>
      <c r="BU62" s="80"/>
      <c r="BV62" s="80"/>
      <c r="BW62" s="200">
        <f t="shared" si="42"/>
        <v>0</v>
      </c>
      <c r="BX62" s="80"/>
      <c r="BY62" s="80"/>
      <c r="BZ62" s="200">
        <f t="shared" si="43"/>
        <v>0</v>
      </c>
      <c r="CA62" s="80"/>
      <c r="CB62" s="80"/>
      <c r="CC62" s="200">
        <f t="shared" si="44"/>
        <v>0</v>
      </c>
      <c r="CD62" s="81">
        <f t="shared" si="45"/>
        <v>0</v>
      </c>
      <c r="CE62" s="80">
        <f t="shared" si="46"/>
        <v>0</v>
      </c>
      <c r="CF62" s="200">
        <f t="shared" si="46"/>
        <v>0</v>
      </c>
      <c r="CG62" s="80"/>
      <c r="CH62" s="80"/>
      <c r="CI62" s="200">
        <f t="shared" si="47"/>
        <v>0</v>
      </c>
      <c r="CJ62" s="80"/>
      <c r="CK62" s="80"/>
      <c r="CL62" s="200">
        <f t="shared" si="48"/>
        <v>0</v>
      </c>
      <c r="CM62" s="80"/>
      <c r="CN62" s="80"/>
      <c r="CO62" s="200">
        <f t="shared" si="49"/>
        <v>0</v>
      </c>
      <c r="CP62" s="80"/>
      <c r="CQ62" s="80"/>
      <c r="CR62" s="200">
        <f t="shared" si="50"/>
        <v>0</v>
      </c>
      <c r="CS62" s="81">
        <f t="shared" si="51"/>
        <v>0</v>
      </c>
      <c r="CT62" s="80">
        <f t="shared" si="52"/>
        <v>0</v>
      </c>
      <c r="CU62" s="200">
        <f t="shared" si="52"/>
        <v>0</v>
      </c>
      <c r="CV62" s="80"/>
      <c r="CW62" s="80"/>
      <c r="CX62" s="200">
        <f t="shared" si="53"/>
        <v>0</v>
      </c>
      <c r="CY62" s="80"/>
      <c r="CZ62" s="80"/>
      <c r="DA62" s="200">
        <f t="shared" si="54"/>
        <v>0</v>
      </c>
      <c r="DB62" s="80"/>
      <c r="DC62" s="80"/>
      <c r="DD62" s="200">
        <f t="shared" si="55"/>
        <v>0</v>
      </c>
      <c r="DE62" s="80"/>
      <c r="DF62" s="80"/>
      <c r="DG62" s="200">
        <f t="shared" si="56"/>
        <v>0</v>
      </c>
      <c r="DH62" s="80"/>
      <c r="DI62" s="80"/>
      <c r="DJ62" s="200">
        <f t="shared" si="57"/>
        <v>0</v>
      </c>
      <c r="DK62" s="81">
        <f t="shared" si="58"/>
        <v>0</v>
      </c>
      <c r="DL62" s="80">
        <f t="shared" si="59"/>
        <v>0</v>
      </c>
      <c r="DM62" s="200">
        <f t="shared" si="59"/>
        <v>0</v>
      </c>
      <c r="DN62" s="80"/>
      <c r="DO62" s="80"/>
      <c r="DP62" s="200">
        <f t="shared" si="60"/>
        <v>0</v>
      </c>
      <c r="DQ62" s="80"/>
      <c r="DR62" s="80"/>
      <c r="DS62" s="200">
        <f t="shared" si="61"/>
        <v>0</v>
      </c>
      <c r="DT62" s="80"/>
      <c r="DU62" s="80"/>
      <c r="DV62" s="200">
        <f t="shared" si="62"/>
        <v>0</v>
      </c>
      <c r="DW62" s="80">
        <f t="shared" si="834"/>
        <v>0</v>
      </c>
      <c r="DX62" s="80">
        <f t="shared" si="835"/>
        <v>0</v>
      </c>
      <c r="DY62" s="200">
        <f t="shared" si="836"/>
        <v>0</v>
      </c>
      <c r="DZ62" s="80"/>
      <c r="EA62" s="80"/>
      <c r="EB62" s="200">
        <f t="shared" si="64"/>
        <v>0</v>
      </c>
      <c r="EC62" s="80"/>
      <c r="ED62" s="80"/>
      <c r="EE62" s="200">
        <f t="shared" si="65"/>
        <v>0</v>
      </c>
      <c r="EF62" s="80"/>
      <c r="EG62" s="80"/>
      <c r="EH62" s="200">
        <f t="shared" si="66"/>
        <v>0</v>
      </c>
      <c r="EI62" s="80"/>
      <c r="EJ62" s="80"/>
      <c r="EK62" s="200">
        <f t="shared" si="67"/>
        <v>0</v>
      </c>
      <c r="EL62" s="80"/>
      <c r="EM62" s="80"/>
      <c r="EN62" s="200">
        <f t="shared" si="68"/>
        <v>0</v>
      </c>
      <c r="EO62" s="81">
        <f t="shared" si="837"/>
        <v>0</v>
      </c>
      <c r="EP62" s="80">
        <f t="shared" si="838"/>
        <v>0</v>
      </c>
      <c r="EQ62" s="200">
        <f t="shared" si="71"/>
        <v>0</v>
      </c>
      <c r="ER62" s="80"/>
      <c r="ES62" s="80"/>
      <c r="ET62" s="200">
        <f t="shared" si="72"/>
        <v>0</v>
      </c>
      <c r="EU62" s="80"/>
      <c r="EV62" s="80"/>
      <c r="EW62" s="200">
        <f t="shared" si="73"/>
        <v>0</v>
      </c>
      <c r="EX62" s="80"/>
      <c r="EY62" s="80"/>
      <c r="EZ62" s="200">
        <f t="shared" si="74"/>
        <v>0</v>
      </c>
      <c r="FA62" s="80"/>
      <c r="FB62" s="80"/>
      <c r="FC62" s="200">
        <f t="shared" si="75"/>
        <v>0</v>
      </c>
      <c r="FD62" s="81">
        <f t="shared" si="839"/>
        <v>0</v>
      </c>
      <c r="FE62" s="80">
        <f t="shared" si="840"/>
        <v>0</v>
      </c>
      <c r="FF62" s="200">
        <f t="shared" si="78"/>
        <v>0</v>
      </c>
      <c r="FG62" s="80"/>
      <c r="FH62" s="80"/>
      <c r="FI62" s="200">
        <f t="shared" si="79"/>
        <v>0</v>
      </c>
      <c r="FJ62" s="81">
        <f t="shared" si="841"/>
        <v>0</v>
      </c>
      <c r="FK62" s="80">
        <f t="shared" si="80"/>
        <v>0</v>
      </c>
      <c r="FL62" s="200">
        <f t="shared" si="81"/>
        <v>0</v>
      </c>
      <c r="FM62" s="80"/>
      <c r="FN62" s="80"/>
      <c r="FO62" s="200">
        <f t="shared" si="82"/>
        <v>0</v>
      </c>
      <c r="FP62" s="81">
        <f t="shared" si="842"/>
        <v>0</v>
      </c>
      <c r="FQ62" s="80">
        <f t="shared" si="843"/>
        <v>0</v>
      </c>
      <c r="FR62" s="200">
        <f t="shared" si="85"/>
        <v>0</v>
      </c>
      <c r="FS62" s="81">
        <f t="shared" si="844"/>
        <v>0</v>
      </c>
      <c r="FT62" s="80">
        <f t="shared" si="845"/>
        <v>0</v>
      </c>
      <c r="FU62" s="200">
        <f t="shared" si="845"/>
        <v>0</v>
      </c>
      <c r="FV62" s="80"/>
      <c r="FW62" s="80"/>
      <c r="FX62" s="200">
        <f t="shared" si="86"/>
        <v>0</v>
      </c>
      <c r="FY62" s="80"/>
      <c r="FZ62" s="80"/>
      <c r="GA62" s="200">
        <f t="shared" si="87"/>
        <v>0</v>
      </c>
      <c r="GB62" s="80"/>
      <c r="GC62" s="80"/>
      <c r="GD62" s="200">
        <f t="shared" si="88"/>
        <v>0</v>
      </c>
      <c r="GE62" s="80"/>
      <c r="GF62" s="80"/>
      <c r="GG62" s="200">
        <f t="shared" si="89"/>
        <v>0</v>
      </c>
      <c r="GH62" s="80"/>
      <c r="GI62" s="80"/>
      <c r="GJ62" s="200">
        <f t="shared" si="90"/>
        <v>0</v>
      </c>
      <c r="GK62" s="80"/>
      <c r="GL62" s="80"/>
      <c r="GM62" s="200">
        <f t="shared" si="91"/>
        <v>0</v>
      </c>
      <c r="GN62" s="81">
        <f t="shared" si="92"/>
        <v>0</v>
      </c>
      <c r="GO62" s="80">
        <f t="shared" si="93"/>
        <v>0</v>
      </c>
      <c r="GP62" s="200">
        <f t="shared" si="94"/>
        <v>0</v>
      </c>
      <c r="GQ62" s="80"/>
      <c r="GR62" s="80"/>
      <c r="GS62" s="200">
        <f t="shared" si="95"/>
        <v>0</v>
      </c>
      <c r="GT62" s="81">
        <f t="shared" si="96"/>
        <v>0</v>
      </c>
      <c r="GU62" s="80">
        <f t="shared" si="97"/>
        <v>0</v>
      </c>
      <c r="GV62" s="200">
        <f t="shared" si="98"/>
        <v>0</v>
      </c>
      <c r="GW62" s="80"/>
      <c r="GX62" s="80"/>
      <c r="GY62" s="200">
        <f t="shared" si="99"/>
        <v>0</v>
      </c>
      <c r="GZ62" s="80"/>
      <c r="HA62" s="80"/>
      <c r="HB62" s="200">
        <f t="shared" si="100"/>
        <v>0</v>
      </c>
      <c r="HC62" s="81">
        <f t="shared" si="101"/>
        <v>0</v>
      </c>
      <c r="HD62" s="80">
        <f t="shared" si="102"/>
        <v>0</v>
      </c>
      <c r="HE62" s="200">
        <f t="shared" si="103"/>
        <v>0</v>
      </c>
      <c r="HF62" s="81"/>
      <c r="HG62" s="80"/>
      <c r="HH62" s="200">
        <f t="shared" si="104"/>
        <v>0</v>
      </c>
      <c r="HI62" s="80"/>
      <c r="HJ62" s="80"/>
      <c r="HK62" s="200">
        <f t="shared" si="105"/>
        <v>0</v>
      </c>
      <c r="HL62" s="81">
        <f t="shared" si="106"/>
        <v>0</v>
      </c>
      <c r="HM62" s="80">
        <f t="shared" si="107"/>
        <v>0</v>
      </c>
      <c r="HN62" s="200">
        <f t="shared" si="108"/>
        <v>0</v>
      </c>
      <c r="HO62" s="80"/>
      <c r="HP62" s="80"/>
      <c r="HQ62" s="200">
        <f t="shared" si="109"/>
        <v>0</v>
      </c>
      <c r="HR62" s="80"/>
      <c r="HS62" s="80"/>
      <c r="HT62" s="200">
        <f t="shared" si="110"/>
        <v>0</v>
      </c>
      <c r="HU62" s="81">
        <f t="shared" si="111"/>
        <v>0</v>
      </c>
      <c r="HV62" s="80">
        <f t="shared" si="112"/>
        <v>0</v>
      </c>
      <c r="HW62" s="200">
        <f t="shared" si="113"/>
        <v>0</v>
      </c>
      <c r="HX62" s="80"/>
      <c r="HY62" s="80"/>
      <c r="HZ62" s="200">
        <f t="shared" si="114"/>
        <v>0</v>
      </c>
      <c r="IA62" s="81">
        <f t="shared" si="846"/>
        <v>0</v>
      </c>
      <c r="IB62" s="80">
        <f t="shared" si="847"/>
        <v>0</v>
      </c>
      <c r="IC62" s="200">
        <f t="shared" si="117"/>
        <v>0</v>
      </c>
      <c r="ID62" s="81">
        <f t="shared" si="848"/>
        <v>0</v>
      </c>
      <c r="IE62" s="80">
        <f t="shared" si="849"/>
        <v>0</v>
      </c>
      <c r="IF62" s="200">
        <f t="shared" si="850"/>
        <v>0</v>
      </c>
      <c r="IG62" s="81"/>
      <c r="IH62" s="80"/>
      <c r="II62" s="200">
        <f t="shared" si="119"/>
        <v>0</v>
      </c>
      <c r="IJ62" s="80"/>
      <c r="IK62" s="80"/>
      <c r="IL62" s="200">
        <f t="shared" si="120"/>
        <v>0</v>
      </c>
      <c r="IM62" s="81"/>
      <c r="IN62" s="80"/>
      <c r="IO62" s="200">
        <f t="shared" si="121"/>
        <v>0</v>
      </c>
      <c r="IP62" s="81">
        <f t="shared" si="122"/>
        <v>0</v>
      </c>
      <c r="IQ62" s="80">
        <f t="shared" si="123"/>
        <v>0</v>
      </c>
      <c r="IR62" s="200">
        <f t="shared" si="124"/>
        <v>0</v>
      </c>
      <c r="IS62" s="81"/>
      <c r="IT62" s="80"/>
      <c r="IU62" s="200">
        <f t="shared" si="125"/>
        <v>0</v>
      </c>
      <c r="IV62" s="81"/>
      <c r="IW62" s="80"/>
      <c r="IX62" s="200">
        <f t="shared" si="126"/>
        <v>0</v>
      </c>
      <c r="IY62" s="81"/>
      <c r="IZ62" s="80"/>
      <c r="JA62" s="200">
        <f t="shared" si="127"/>
        <v>0</v>
      </c>
      <c r="JB62" s="81"/>
      <c r="JC62" s="80"/>
      <c r="JD62" s="200">
        <f t="shared" si="128"/>
        <v>0</v>
      </c>
      <c r="JE62" s="80">
        <f t="shared" si="129"/>
        <v>0</v>
      </c>
      <c r="JF62" s="80">
        <f t="shared" si="129"/>
        <v>0</v>
      </c>
      <c r="JG62" s="200">
        <f t="shared" si="130"/>
        <v>0</v>
      </c>
      <c r="JH62" s="81">
        <f t="shared" si="131"/>
        <v>0</v>
      </c>
      <c r="JI62" s="80">
        <f t="shared" si="132"/>
        <v>0</v>
      </c>
      <c r="JJ62" s="200">
        <f t="shared" si="133"/>
        <v>0</v>
      </c>
      <c r="JK62" s="80">
        <v>5530513</v>
      </c>
      <c r="JL62" s="80"/>
      <c r="JM62" s="200">
        <f t="shared" si="134"/>
        <v>5530513</v>
      </c>
      <c r="JN62" s="80"/>
      <c r="JO62" s="80"/>
      <c r="JP62" s="200">
        <f t="shared" si="135"/>
        <v>0</v>
      </c>
      <c r="JQ62" s="80"/>
      <c r="JR62" s="80"/>
      <c r="JS62" s="200">
        <f t="shared" si="136"/>
        <v>0</v>
      </c>
      <c r="JT62" s="80"/>
      <c r="JU62" s="80"/>
      <c r="JV62" s="200">
        <f t="shared" si="137"/>
        <v>0</v>
      </c>
      <c r="JW62" s="80"/>
      <c r="JX62" s="80"/>
      <c r="JY62" s="200">
        <f t="shared" si="138"/>
        <v>0</v>
      </c>
      <c r="JZ62" s="81">
        <f t="shared" si="139"/>
        <v>5530513</v>
      </c>
      <c r="KA62" s="80">
        <f t="shared" si="140"/>
        <v>0</v>
      </c>
      <c r="KB62" s="200">
        <f t="shared" si="141"/>
        <v>5530513</v>
      </c>
      <c r="KC62" s="80"/>
      <c r="KD62" s="80"/>
      <c r="KE62" s="200">
        <f t="shared" si="142"/>
        <v>0</v>
      </c>
      <c r="KF62" s="80"/>
      <c r="KG62" s="80"/>
      <c r="KH62" s="200">
        <f t="shared" si="143"/>
        <v>0</v>
      </c>
      <c r="KI62" s="81">
        <f t="shared" si="851"/>
        <v>0</v>
      </c>
      <c r="KJ62" s="80">
        <f t="shared" si="852"/>
        <v>0</v>
      </c>
      <c r="KK62" s="200">
        <f t="shared" si="853"/>
        <v>0</v>
      </c>
      <c r="KL62" s="81">
        <f t="shared" si="854"/>
        <v>5530513</v>
      </c>
      <c r="KM62" s="80">
        <f t="shared" si="855"/>
        <v>0</v>
      </c>
      <c r="KN62" s="200">
        <f t="shared" si="855"/>
        <v>5530513</v>
      </c>
      <c r="KO62" s="125"/>
      <c r="KP62" s="80"/>
      <c r="KQ62" s="200">
        <f t="shared" si="145"/>
        <v>0</v>
      </c>
      <c r="KR62" s="125"/>
      <c r="KS62" s="80"/>
      <c r="KT62" s="200">
        <f t="shared" si="146"/>
        <v>0</v>
      </c>
      <c r="KU62" s="125"/>
      <c r="KV62" s="80"/>
      <c r="KW62" s="200">
        <f t="shared" si="147"/>
        <v>0</v>
      </c>
      <c r="KX62" s="141">
        <f t="shared" si="148"/>
        <v>0</v>
      </c>
      <c r="KY62" s="136">
        <f t="shared" si="160"/>
        <v>0</v>
      </c>
      <c r="KZ62" s="200">
        <f t="shared" si="161"/>
        <v>0</v>
      </c>
      <c r="LA62" s="125"/>
      <c r="LB62" s="80"/>
      <c r="LC62" s="200">
        <f t="shared" si="151"/>
        <v>0</v>
      </c>
      <c r="LD62" s="141">
        <f t="shared" si="152"/>
        <v>0</v>
      </c>
      <c r="LE62" s="136">
        <f t="shared" si="153"/>
        <v>0</v>
      </c>
      <c r="LF62" s="200">
        <f t="shared" si="154"/>
        <v>0</v>
      </c>
      <c r="LG62" s="125"/>
      <c r="LH62" s="80"/>
      <c r="LI62" s="200">
        <f t="shared" si="155"/>
        <v>0</v>
      </c>
      <c r="LJ62" s="130">
        <f t="shared" si="156"/>
        <v>0</v>
      </c>
      <c r="LK62" s="147">
        <f t="shared" si="157"/>
        <v>0</v>
      </c>
      <c r="LL62" s="200">
        <f t="shared" si="158"/>
        <v>0</v>
      </c>
      <c r="LM62" s="130">
        <f t="shared" si="856"/>
        <v>0</v>
      </c>
      <c r="LN62" s="80">
        <f t="shared" si="857"/>
        <v>0</v>
      </c>
      <c r="LO62" s="200">
        <f t="shared" si="858"/>
        <v>0</v>
      </c>
      <c r="LP62" s="81">
        <f t="shared" si="859"/>
        <v>5530513</v>
      </c>
      <c r="LQ62" s="80">
        <f t="shared" si="860"/>
        <v>0</v>
      </c>
      <c r="LR62" s="200">
        <f t="shared" si="861"/>
        <v>5530513</v>
      </c>
      <c r="LS62" s="81">
        <f t="shared" si="862"/>
        <v>5530513</v>
      </c>
      <c r="LT62" s="80">
        <f t="shared" si="863"/>
        <v>0</v>
      </c>
      <c r="LU62" s="200">
        <f t="shared" si="864"/>
        <v>5530513</v>
      </c>
    </row>
    <row r="63" spans="1:333" s="40" customFormat="1" x14ac:dyDescent="0.25">
      <c r="A63" s="33">
        <v>53</v>
      </c>
      <c r="B63" s="34" t="s">
        <v>328</v>
      </c>
      <c r="C63" s="71" t="s">
        <v>329</v>
      </c>
      <c r="D63" s="36">
        <v>3100</v>
      </c>
      <c r="E63" s="36"/>
      <c r="F63" s="186">
        <f t="shared" ref="F63" si="872">SUM(D63:E63)</f>
        <v>3100</v>
      </c>
      <c r="G63" s="36"/>
      <c r="H63" s="36"/>
      <c r="I63" s="201">
        <f t="shared" ref="I63" si="873">SUM(G63:H63)</f>
        <v>0</v>
      </c>
      <c r="J63" s="36"/>
      <c r="K63" s="36"/>
      <c r="L63" s="201">
        <f t="shared" ref="L63" si="874">SUM(J63:K63)</f>
        <v>0</v>
      </c>
      <c r="M63" s="36"/>
      <c r="N63" s="36"/>
      <c r="O63" s="201">
        <f t="shared" ref="O63" si="875">SUM(M63:N63)</f>
        <v>0</v>
      </c>
      <c r="P63" s="36"/>
      <c r="Q63" s="36"/>
      <c r="R63" s="201">
        <f t="shared" ref="R63" si="876">SUM(P63:Q63)</f>
        <v>0</v>
      </c>
      <c r="S63" s="36"/>
      <c r="T63" s="36"/>
      <c r="U63" s="201">
        <f t="shared" ref="U63" si="877">SUM(S63:T63)</f>
        <v>0</v>
      </c>
      <c r="V63" s="36"/>
      <c r="W63" s="36"/>
      <c r="X63" s="201">
        <f t="shared" ref="X63" si="878">SUM(V63:W63)</f>
        <v>0</v>
      </c>
      <c r="Y63" s="36"/>
      <c r="Z63" s="36"/>
      <c r="AA63" s="201">
        <f t="shared" ref="AA63" si="879">SUM(Y63:Z63)</f>
        <v>0</v>
      </c>
      <c r="AB63" s="36">
        <f t="shared" ref="AB63" si="880">SUM(G63,J63,M63,P63,S63,V63,Y63)</f>
        <v>0</v>
      </c>
      <c r="AC63" s="36">
        <f t="shared" ref="AC63" si="881">SUM(H63,K63,N63,Q63,T63,W63,Z63)</f>
        <v>0</v>
      </c>
      <c r="AD63" s="201">
        <f t="shared" ref="AD63" si="882">SUM(I63,L63,O63,R63,U63,X63,AA63)</f>
        <v>0</v>
      </c>
      <c r="AE63" s="36">
        <v>526</v>
      </c>
      <c r="AF63" s="36"/>
      <c r="AG63" s="201">
        <f t="shared" ref="AG63" si="883">SUM(AE63:AF63)</f>
        <v>526</v>
      </c>
      <c r="AH63" s="36">
        <f t="shared" ref="AH63" si="884">SUM(D63,AB63,AE63)</f>
        <v>3626</v>
      </c>
      <c r="AI63" s="36">
        <f t="shared" ref="AI63" si="885">SUM(E63,AC63,AF63)</f>
        <v>0</v>
      </c>
      <c r="AJ63" s="201">
        <f t="shared" ref="AJ63" si="886">SUM(F63,AD63,AG63)</f>
        <v>3626</v>
      </c>
      <c r="AK63" s="36"/>
      <c r="AL63" s="36"/>
      <c r="AM63" s="201">
        <f t="shared" ref="AM63" si="887">SUM(AK63:AL63)</f>
        <v>0</v>
      </c>
      <c r="AN63" s="36"/>
      <c r="AO63" s="36"/>
      <c r="AP63" s="201">
        <f t="shared" ref="AP63" si="888">SUM(AN63:AO63)</f>
        <v>0</v>
      </c>
      <c r="AQ63" s="39"/>
      <c r="AR63" s="36"/>
      <c r="AS63" s="201">
        <f t="shared" ref="AS63" si="889">SUM(AQ63:AR63)</f>
        <v>0</v>
      </c>
      <c r="AT63" s="39"/>
      <c r="AU63" s="36"/>
      <c r="AV63" s="201">
        <f t="shared" ref="AV63" si="890">SUM(AT63:AU63)</f>
        <v>0</v>
      </c>
      <c r="AW63" s="36"/>
      <c r="AX63" s="36"/>
      <c r="AY63" s="201">
        <f t="shared" ref="AY63" si="891">SUM(AW63:AX63)</f>
        <v>0</v>
      </c>
      <c r="AZ63" s="36"/>
      <c r="BA63" s="36"/>
      <c r="BB63" s="201">
        <f t="shared" ref="BB63" si="892">SUM(AZ63:BA63)</f>
        <v>0</v>
      </c>
      <c r="BC63" s="39">
        <f t="shared" ref="BC63" si="893">SUM(AK63,AN63,AQ63,AT63,AW63,AZ63)</f>
        <v>0</v>
      </c>
      <c r="BD63" s="36">
        <f t="shared" ref="BD63" si="894">SUM(AL63,AO63,AR63,AU63,AX63,BA63)</f>
        <v>0</v>
      </c>
      <c r="BE63" s="201">
        <f t="shared" ref="BE63" si="895">SUM(AM63,AP63,AS63,AV63,AY63,BB63)</f>
        <v>0</v>
      </c>
      <c r="BF63" s="36"/>
      <c r="BG63" s="36"/>
      <c r="BH63" s="201">
        <f t="shared" ref="BH63" si="896">SUM(BF63:BG63)</f>
        <v>0</v>
      </c>
      <c r="BI63" s="36"/>
      <c r="BJ63" s="36"/>
      <c r="BK63" s="201">
        <f t="shared" ref="BK63" si="897">SUM(BI63:BJ63)</f>
        <v>0</v>
      </c>
      <c r="BL63" s="36"/>
      <c r="BM63" s="36"/>
      <c r="BN63" s="201">
        <f t="shared" ref="BN63" si="898">SUM(BL63:BM63)</f>
        <v>0</v>
      </c>
      <c r="BO63" s="36"/>
      <c r="BP63" s="36"/>
      <c r="BQ63" s="201">
        <f t="shared" ref="BQ63" si="899">SUM(BO63:BP63)</f>
        <v>0</v>
      </c>
      <c r="BR63" s="36"/>
      <c r="BS63" s="36"/>
      <c r="BT63" s="201">
        <f t="shared" ref="BT63" si="900">SUM(BR63:BS63)</f>
        <v>0</v>
      </c>
      <c r="BU63" s="36"/>
      <c r="BV63" s="36"/>
      <c r="BW63" s="201">
        <f t="shared" ref="BW63" si="901">SUM(BU63:BV63)</f>
        <v>0</v>
      </c>
      <c r="BX63" s="36"/>
      <c r="BY63" s="36"/>
      <c r="BZ63" s="201">
        <f t="shared" ref="BZ63" si="902">SUM(BX63:BY63)</f>
        <v>0</v>
      </c>
      <c r="CA63" s="36"/>
      <c r="CB63" s="36"/>
      <c r="CC63" s="201">
        <f t="shared" ref="CC63" si="903">SUM(CA63:CB63)</f>
        <v>0</v>
      </c>
      <c r="CD63" s="37">
        <f t="shared" ref="CD63" si="904">SUM(BF63,BI63,BL63,BO63,BR63,BU63,BX63,CA63)</f>
        <v>0</v>
      </c>
      <c r="CE63" s="36">
        <f t="shared" ref="CE63" si="905">SUM(BG63,BJ63,BM63,BP63,BS63,BV63,BY63,CB63)</f>
        <v>0</v>
      </c>
      <c r="CF63" s="201">
        <f t="shared" ref="CF63" si="906">SUM(BH63,BK63,BN63,BQ63,BT63,BW63,BZ63,CC63)</f>
        <v>0</v>
      </c>
      <c r="CG63" s="36"/>
      <c r="CH63" s="36"/>
      <c r="CI63" s="201">
        <f t="shared" ref="CI63" si="907">SUM(CG63:CH63)</f>
        <v>0</v>
      </c>
      <c r="CJ63" s="36"/>
      <c r="CK63" s="36"/>
      <c r="CL63" s="201">
        <f t="shared" ref="CL63" si="908">SUM(CJ63:CK63)</f>
        <v>0</v>
      </c>
      <c r="CM63" s="36"/>
      <c r="CN63" s="36"/>
      <c r="CO63" s="201">
        <f t="shared" ref="CO63" si="909">SUM(CM63:CN63)</f>
        <v>0</v>
      </c>
      <c r="CP63" s="36"/>
      <c r="CQ63" s="36"/>
      <c r="CR63" s="201">
        <f t="shared" ref="CR63" si="910">SUM(CP63:CQ63)</f>
        <v>0</v>
      </c>
      <c r="CS63" s="37">
        <f t="shared" ref="CS63" si="911">SUM(CG63,CJ63,CM63,CP63)</f>
        <v>0</v>
      </c>
      <c r="CT63" s="36">
        <f t="shared" ref="CT63" si="912">SUM(CH63,CK63,CN63,CQ63)</f>
        <v>0</v>
      </c>
      <c r="CU63" s="201">
        <f t="shared" ref="CU63" si="913">SUM(CI63,CL63,CO63,CR63)</f>
        <v>0</v>
      </c>
      <c r="CV63" s="36"/>
      <c r="CW63" s="36"/>
      <c r="CX63" s="201">
        <f t="shared" ref="CX63" si="914">SUM(CV63:CW63)</f>
        <v>0</v>
      </c>
      <c r="CY63" s="36"/>
      <c r="CZ63" s="36"/>
      <c r="DA63" s="201">
        <f t="shared" ref="DA63" si="915">SUM(CY63:CZ63)</f>
        <v>0</v>
      </c>
      <c r="DB63" s="36"/>
      <c r="DC63" s="36"/>
      <c r="DD63" s="201">
        <f t="shared" ref="DD63" si="916">SUM(DB63:DC63)</f>
        <v>0</v>
      </c>
      <c r="DE63" s="36"/>
      <c r="DF63" s="36"/>
      <c r="DG63" s="201">
        <f t="shared" ref="DG63" si="917">SUM(DE63:DF63)</f>
        <v>0</v>
      </c>
      <c r="DH63" s="36"/>
      <c r="DI63" s="36"/>
      <c r="DJ63" s="201">
        <f t="shared" ref="DJ63" si="918">SUM(DH63:DI63)</f>
        <v>0</v>
      </c>
      <c r="DK63" s="37">
        <f t="shared" ref="DK63" si="919">SUM(CV63,CY63,DB63,DE63,DH63)</f>
        <v>0</v>
      </c>
      <c r="DL63" s="36">
        <f t="shared" ref="DL63" si="920">SUM(CW63,CZ63,DC63,DF63,DI63)</f>
        <v>0</v>
      </c>
      <c r="DM63" s="201">
        <f t="shared" ref="DM63" si="921">SUM(CX63,DA63,DD63,DG63,DJ63)</f>
        <v>0</v>
      </c>
      <c r="DN63" s="36"/>
      <c r="DO63" s="36"/>
      <c r="DP63" s="201">
        <f t="shared" ref="DP63" si="922">SUM(DN63:DO63)</f>
        <v>0</v>
      </c>
      <c r="DQ63" s="36"/>
      <c r="DR63" s="36"/>
      <c r="DS63" s="201">
        <f t="shared" ref="DS63" si="923">SUM(DQ63:DR63)</f>
        <v>0</v>
      </c>
      <c r="DT63" s="36"/>
      <c r="DU63" s="36"/>
      <c r="DV63" s="201">
        <f t="shared" ref="DV63" si="924">SUM(DT63:DU63)</f>
        <v>0</v>
      </c>
      <c r="DW63" s="36">
        <f t="shared" ref="DW63" si="925">SUM(DN63,DQ63,DT63)</f>
        <v>0</v>
      </c>
      <c r="DX63" s="36">
        <f t="shared" ref="DX63" si="926">SUM(DO63,DR63,DU63)</f>
        <v>0</v>
      </c>
      <c r="DY63" s="201">
        <f t="shared" ref="DY63" si="927">SUM(DP63,DS63,DV63)</f>
        <v>0</v>
      </c>
      <c r="DZ63" s="36"/>
      <c r="EA63" s="36"/>
      <c r="EB63" s="201">
        <f t="shared" ref="EB63" si="928">SUM(DZ63:EA63)</f>
        <v>0</v>
      </c>
      <c r="EC63" s="36"/>
      <c r="ED63" s="36"/>
      <c r="EE63" s="201">
        <f t="shared" ref="EE63" si="929">SUM(EC63:ED63)</f>
        <v>0</v>
      </c>
      <c r="EF63" s="36"/>
      <c r="EG63" s="36"/>
      <c r="EH63" s="201">
        <f t="shared" ref="EH63" si="930">SUM(EF63:EG63)</f>
        <v>0</v>
      </c>
      <c r="EI63" s="36"/>
      <c r="EJ63" s="36"/>
      <c r="EK63" s="201">
        <f t="shared" ref="EK63" si="931">SUM(EI63:EJ63)</f>
        <v>0</v>
      </c>
      <c r="EL63" s="36"/>
      <c r="EM63" s="36"/>
      <c r="EN63" s="201">
        <f t="shared" ref="EN63" si="932">SUM(EL63:EM63)</f>
        <v>0</v>
      </c>
      <c r="EO63" s="37">
        <f t="shared" ref="EO63" si="933">SUM(DZ63,EC63,EF63,EI63,EL63)</f>
        <v>0</v>
      </c>
      <c r="EP63" s="36">
        <f t="shared" ref="EP63" si="934">SUM(EA63,ED63,EG63,EJ63,EM63)</f>
        <v>0</v>
      </c>
      <c r="EQ63" s="201">
        <f t="shared" ref="EQ63" si="935">SUM(EB63,EE63,EH63,EK63,EN63)</f>
        <v>0</v>
      </c>
      <c r="ER63" s="36"/>
      <c r="ES63" s="36"/>
      <c r="ET63" s="201">
        <f t="shared" ref="ET63" si="936">SUM(ER63:ES63)</f>
        <v>0</v>
      </c>
      <c r="EU63" s="36"/>
      <c r="EV63" s="36"/>
      <c r="EW63" s="201">
        <f t="shared" ref="EW63" si="937">SUM(EU63:EV63)</f>
        <v>0</v>
      </c>
      <c r="EX63" s="36"/>
      <c r="EY63" s="36"/>
      <c r="EZ63" s="201">
        <f t="shared" ref="EZ63" si="938">SUM(EX63:EY63)</f>
        <v>0</v>
      </c>
      <c r="FA63" s="36"/>
      <c r="FB63" s="36"/>
      <c r="FC63" s="201">
        <f t="shared" ref="FC63" si="939">SUM(FA63:FB63)</f>
        <v>0</v>
      </c>
      <c r="FD63" s="37">
        <f t="shared" ref="FD63" si="940">SUM(ER63,EU63,EX63,FA63)</f>
        <v>0</v>
      </c>
      <c r="FE63" s="36">
        <f t="shared" ref="FE63" si="941">SUM(ES63,EV63,EY63,FB63)</f>
        <v>0</v>
      </c>
      <c r="FF63" s="201">
        <f t="shared" ref="FF63" si="942">SUM(ET63,EW63,EZ63,FC63)</f>
        <v>0</v>
      </c>
      <c r="FG63" s="36"/>
      <c r="FH63" s="36"/>
      <c r="FI63" s="201">
        <f t="shared" ref="FI63" si="943">SUM(FG63:FH63)</f>
        <v>0</v>
      </c>
      <c r="FJ63" s="37">
        <f t="shared" ref="FJ63" si="944">SUM(FG63)</f>
        <v>0</v>
      </c>
      <c r="FK63" s="36">
        <f t="shared" ref="FK63" si="945">SUM(FH63)</f>
        <v>0</v>
      </c>
      <c r="FL63" s="201">
        <f t="shared" ref="FL63" si="946">SUM(FI63)</f>
        <v>0</v>
      </c>
      <c r="FM63" s="36"/>
      <c r="FN63" s="36"/>
      <c r="FO63" s="201">
        <f t="shared" ref="FO63" si="947">SUM(FM63:FN63)</f>
        <v>0</v>
      </c>
      <c r="FP63" s="37">
        <f t="shared" ref="FP63" si="948">SUM(,FM63)</f>
        <v>0</v>
      </c>
      <c r="FQ63" s="36">
        <f t="shared" ref="FQ63" si="949">SUM(,FN63)</f>
        <v>0</v>
      </c>
      <c r="FR63" s="201">
        <f t="shared" ref="FR63" si="950">SUM(,FO63)</f>
        <v>0</v>
      </c>
      <c r="FS63" s="37">
        <f t="shared" ref="FS63" si="951">SUM(CD63,CS63,DK63,DW63,EO63,FD63,FJ63,FP63)</f>
        <v>0</v>
      </c>
      <c r="FT63" s="36">
        <f t="shared" ref="FT63" si="952">SUM(CE63,CT63,DL63,DX63,EP63,FE63,FK63,FQ63)</f>
        <v>0</v>
      </c>
      <c r="FU63" s="201">
        <f t="shared" ref="FU63" si="953">SUM(CF63,CU63,DM63,DY63,EQ63,FF63,FL63,FR63)</f>
        <v>0</v>
      </c>
      <c r="FV63" s="36"/>
      <c r="FW63" s="36"/>
      <c r="FX63" s="201">
        <f t="shared" ref="FX63" si="954">SUM(FV63:FW63)</f>
        <v>0</v>
      </c>
      <c r="FY63" s="36"/>
      <c r="FZ63" s="36"/>
      <c r="GA63" s="201">
        <f t="shared" ref="GA63" si="955">SUM(FY63:FZ63)</f>
        <v>0</v>
      </c>
      <c r="GB63" s="36"/>
      <c r="GC63" s="36"/>
      <c r="GD63" s="201">
        <f t="shared" ref="GD63" si="956">SUM(GB63:GC63)</f>
        <v>0</v>
      </c>
      <c r="GE63" s="36"/>
      <c r="GF63" s="36"/>
      <c r="GG63" s="201">
        <f t="shared" ref="GG63" si="957">SUM(GE63:GF63)</f>
        <v>0</v>
      </c>
      <c r="GH63" s="36"/>
      <c r="GI63" s="36"/>
      <c r="GJ63" s="201">
        <f t="shared" ref="GJ63" si="958">SUM(GH63:GI63)</f>
        <v>0</v>
      </c>
      <c r="GK63" s="36"/>
      <c r="GL63" s="36"/>
      <c r="GM63" s="201">
        <f t="shared" ref="GM63" si="959">SUM(GK63:GL63)</f>
        <v>0</v>
      </c>
      <c r="GN63" s="37">
        <f t="shared" ref="GN63" si="960">SUM(FV63,FY63,GB63,GE63,GH63,GK63)</f>
        <v>0</v>
      </c>
      <c r="GO63" s="36">
        <f t="shared" ref="GO63" si="961">SUM(FW63,FZ63,GC63,GF63,GI63,GL63)</f>
        <v>0</v>
      </c>
      <c r="GP63" s="201">
        <f t="shared" ref="GP63" si="962">SUM(FX63,GA63,GD63,GG63,GJ63,GM63)</f>
        <v>0</v>
      </c>
      <c r="GQ63" s="36"/>
      <c r="GR63" s="36"/>
      <c r="GS63" s="201">
        <f t="shared" ref="GS63" si="963">SUM(GQ63:GR63)</f>
        <v>0</v>
      </c>
      <c r="GT63" s="37">
        <f t="shared" ref="GT63" si="964">GQ63</f>
        <v>0</v>
      </c>
      <c r="GU63" s="36">
        <f t="shared" ref="GU63" si="965">GR63</f>
        <v>0</v>
      </c>
      <c r="GV63" s="201">
        <f t="shared" ref="GV63" si="966">GS63</f>
        <v>0</v>
      </c>
      <c r="GW63" s="36"/>
      <c r="GX63" s="36"/>
      <c r="GY63" s="201">
        <f t="shared" ref="GY63" si="967">SUM(GW63:GX63)</f>
        <v>0</v>
      </c>
      <c r="GZ63" s="36"/>
      <c r="HA63" s="36"/>
      <c r="HB63" s="201">
        <f t="shared" ref="HB63" si="968">SUM(GZ63:HA63)</f>
        <v>0</v>
      </c>
      <c r="HC63" s="37">
        <f t="shared" ref="HC63" si="969">SUM(GW63,GZ63)</f>
        <v>0</v>
      </c>
      <c r="HD63" s="36">
        <f t="shared" ref="HD63" si="970">SUM(GX63,HA63)</f>
        <v>0</v>
      </c>
      <c r="HE63" s="201">
        <f t="shared" ref="HE63" si="971">SUM(GY63,HB63)</f>
        <v>0</v>
      </c>
      <c r="HF63" s="37"/>
      <c r="HG63" s="36"/>
      <c r="HH63" s="201">
        <f t="shared" ref="HH63" si="972">SUM(HF63:HG63)</f>
        <v>0</v>
      </c>
      <c r="HI63" s="36"/>
      <c r="HJ63" s="36"/>
      <c r="HK63" s="201">
        <f t="shared" ref="HK63" si="973">SUM(HI63:HJ63)</f>
        <v>0</v>
      </c>
      <c r="HL63" s="37">
        <f t="shared" ref="HL63" si="974">SUM(HF63,HI63)</f>
        <v>0</v>
      </c>
      <c r="HM63" s="36">
        <f t="shared" ref="HM63" si="975">SUM(HG63,HJ63)</f>
        <v>0</v>
      </c>
      <c r="HN63" s="201">
        <f t="shared" ref="HN63" si="976">SUM(HH63,HK63)</f>
        <v>0</v>
      </c>
      <c r="HO63" s="36"/>
      <c r="HP63" s="36"/>
      <c r="HQ63" s="201">
        <f t="shared" ref="HQ63" si="977">SUM(HO63:HP63)</f>
        <v>0</v>
      </c>
      <c r="HR63" s="36"/>
      <c r="HS63" s="36"/>
      <c r="HT63" s="201">
        <f t="shared" ref="HT63" si="978">SUM(HR63:HS63)</f>
        <v>0</v>
      </c>
      <c r="HU63" s="37">
        <f t="shared" ref="HU63" si="979">SUM(HO63,HR63)</f>
        <v>0</v>
      </c>
      <c r="HV63" s="36">
        <f t="shared" ref="HV63" si="980">SUM(HP63,HS63)</f>
        <v>0</v>
      </c>
      <c r="HW63" s="201">
        <f t="shared" ref="HW63" si="981">SUM(HQ63,HT63)</f>
        <v>0</v>
      </c>
      <c r="HX63" s="36"/>
      <c r="HY63" s="36"/>
      <c r="HZ63" s="201">
        <f t="shared" ref="HZ63" si="982">SUM(HX63:HY63)</f>
        <v>0</v>
      </c>
      <c r="IA63" s="37">
        <f t="shared" ref="IA63" si="983">HX63</f>
        <v>0</v>
      </c>
      <c r="IB63" s="36">
        <f t="shared" ref="IB63" si="984">HY63</f>
        <v>0</v>
      </c>
      <c r="IC63" s="201">
        <f t="shared" ref="IC63" si="985">HZ63</f>
        <v>0</v>
      </c>
      <c r="ID63" s="37">
        <f t="shared" ref="ID63" si="986">SUM(GN63,GT63,HC63,,HL63,HU63,IA63)</f>
        <v>0</v>
      </c>
      <c r="IE63" s="36">
        <f t="shared" ref="IE63" si="987">SUM(GO63,GU63,HD63,,HM63,HV63,IB63)</f>
        <v>0</v>
      </c>
      <c r="IF63" s="201">
        <f t="shared" ref="IF63" si="988">SUM(GP63,GV63,HE63,,HN63,HW63,IC63)</f>
        <v>0</v>
      </c>
      <c r="IG63" s="37"/>
      <c r="IH63" s="36"/>
      <c r="II63" s="201">
        <f t="shared" ref="II63" si="989">SUM(IG63:IH63)</f>
        <v>0</v>
      </c>
      <c r="IJ63" s="36"/>
      <c r="IK63" s="36"/>
      <c r="IL63" s="201">
        <f t="shared" ref="IL63" si="990">SUM(IJ63:IK63)</f>
        <v>0</v>
      </c>
      <c r="IM63" s="37"/>
      <c r="IN63" s="36"/>
      <c r="IO63" s="201">
        <f t="shared" ref="IO63" si="991">SUM(IM63:IN63)</f>
        <v>0</v>
      </c>
      <c r="IP63" s="37">
        <f t="shared" ref="IP63" si="992">SUM(IJ63,IM63)</f>
        <v>0</v>
      </c>
      <c r="IQ63" s="36">
        <f t="shared" ref="IQ63" si="993">SUM(IK63,IN63)</f>
        <v>0</v>
      </c>
      <c r="IR63" s="201">
        <f t="shared" ref="IR63" si="994">SUM(IL63,IO63)</f>
        <v>0</v>
      </c>
      <c r="IS63" s="37"/>
      <c r="IT63" s="36"/>
      <c r="IU63" s="201">
        <f t="shared" ref="IU63" si="995">SUM(IS63:IT63)</f>
        <v>0</v>
      </c>
      <c r="IV63" s="37"/>
      <c r="IW63" s="36"/>
      <c r="IX63" s="201">
        <f t="shared" ref="IX63" si="996">SUM(IV63:IW63)</f>
        <v>0</v>
      </c>
      <c r="IY63" s="37"/>
      <c r="IZ63" s="36"/>
      <c r="JA63" s="201">
        <f t="shared" ref="JA63" si="997">SUM(IY63:IZ63)</f>
        <v>0</v>
      </c>
      <c r="JB63" s="37"/>
      <c r="JC63" s="36"/>
      <c r="JD63" s="201">
        <f t="shared" ref="JD63" si="998">SUM(JB63:JC63)</f>
        <v>0</v>
      </c>
      <c r="JE63" s="36">
        <f t="shared" ref="JE63" si="999">SUM(IS63,IV63,IY63,JB63)</f>
        <v>0</v>
      </c>
      <c r="JF63" s="36">
        <f t="shared" ref="JF63" si="1000">SUM(IT63,IW63,IZ63,JC63)</f>
        <v>0</v>
      </c>
      <c r="JG63" s="201">
        <f t="shared" ref="JG63" si="1001">SUM(IU63,IX63,JA63,JD63)</f>
        <v>0</v>
      </c>
      <c r="JH63" s="37">
        <f t="shared" ref="JH63" si="1002">SUM(IG63,IP63,JE63)</f>
        <v>0</v>
      </c>
      <c r="JI63" s="36">
        <f t="shared" ref="JI63" si="1003">SUM(IH63,IQ63,JF63)</f>
        <v>0</v>
      </c>
      <c r="JJ63" s="201">
        <f t="shared" ref="JJ63" si="1004">SUM(II63,IR63,JG63)</f>
        <v>0</v>
      </c>
      <c r="JK63" s="36"/>
      <c r="JL63" s="36"/>
      <c r="JM63" s="201">
        <f t="shared" ref="JM63" si="1005">SUM(JK63:JL63)</f>
        <v>0</v>
      </c>
      <c r="JN63" s="36"/>
      <c r="JO63" s="36"/>
      <c r="JP63" s="201">
        <f t="shared" ref="JP63" si="1006">SUM(JN63:JO63)</f>
        <v>0</v>
      </c>
      <c r="JQ63" s="36"/>
      <c r="JR63" s="36"/>
      <c r="JS63" s="201">
        <f t="shared" ref="JS63" si="1007">SUM(JQ63:JR63)</f>
        <v>0</v>
      </c>
      <c r="JT63" s="36"/>
      <c r="JU63" s="36"/>
      <c r="JV63" s="201">
        <f t="shared" ref="JV63" si="1008">SUM(JT63:JU63)</f>
        <v>0</v>
      </c>
      <c r="JW63" s="36"/>
      <c r="JX63" s="36"/>
      <c r="JY63" s="201">
        <f t="shared" ref="JY63" si="1009">SUM(JW63:JX63)</f>
        <v>0</v>
      </c>
      <c r="JZ63" s="37">
        <f t="shared" ref="JZ63" si="1010">SUM(JK63,JN63,JQ63,JT63,JW63)</f>
        <v>0</v>
      </c>
      <c r="KA63" s="36">
        <f t="shared" ref="KA63" si="1011">SUM(JL63,JO63,JR63,JU63,JX63)</f>
        <v>0</v>
      </c>
      <c r="KB63" s="201">
        <f t="shared" ref="KB63" si="1012">SUM(JM63,JP63,JS63,JV63,JY63)</f>
        <v>0</v>
      </c>
      <c r="KC63" s="36"/>
      <c r="KD63" s="36"/>
      <c r="KE63" s="201">
        <f t="shared" ref="KE63" si="1013">SUM(KC63:KD63)</f>
        <v>0</v>
      </c>
      <c r="KF63" s="36"/>
      <c r="KG63" s="36"/>
      <c r="KH63" s="201">
        <f t="shared" ref="KH63" si="1014">SUM(KF63:KG63)</f>
        <v>0</v>
      </c>
      <c r="KI63" s="37">
        <f t="shared" ref="KI63" si="1015">SUM(KC63,KF63)</f>
        <v>0</v>
      </c>
      <c r="KJ63" s="36">
        <f t="shared" ref="KJ63" si="1016">SUM(KD63,KG63)</f>
        <v>0</v>
      </c>
      <c r="KK63" s="201">
        <f t="shared" ref="KK63" si="1017">SUM(KE63,KH63)</f>
        <v>0</v>
      </c>
      <c r="KL63" s="37">
        <f t="shared" ref="KL63" si="1018">SUM(JZ63,KI63)</f>
        <v>0</v>
      </c>
      <c r="KM63" s="36">
        <f t="shared" ref="KM63" si="1019">SUM(KA63,KJ63)</f>
        <v>0</v>
      </c>
      <c r="KN63" s="201">
        <f t="shared" ref="KN63" si="1020">SUM(KB63,KK63)</f>
        <v>0</v>
      </c>
      <c r="KO63" s="112"/>
      <c r="KP63" s="36"/>
      <c r="KQ63" s="201">
        <f t="shared" ref="KQ63" si="1021">SUM(KO63:KP63)</f>
        <v>0</v>
      </c>
      <c r="KR63" s="112"/>
      <c r="KS63" s="36"/>
      <c r="KT63" s="201">
        <f t="shared" ref="KT63" si="1022">SUM(KR63:KS63)</f>
        <v>0</v>
      </c>
      <c r="KU63" s="112"/>
      <c r="KV63" s="36"/>
      <c r="KW63" s="201">
        <f t="shared" ref="KW63" si="1023">SUM(KU63:KV63)</f>
        <v>0</v>
      </c>
      <c r="KX63" s="112">
        <f t="shared" si="148"/>
        <v>0</v>
      </c>
      <c r="KY63" s="36">
        <f t="shared" si="160"/>
        <v>0</v>
      </c>
      <c r="KZ63" s="201">
        <f t="shared" si="161"/>
        <v>0</v>
      </c>
      <c r="LA63" s="112"/>
      <c r="LB63" s="36"/>
      <c r="LC63" s="201">
        <f t="shared" ref="LC63" si="1024">SUM(LA63:LB63)</f>
        <v>0</v>
      </c>
      <c r="LD63" s="112">
        <f t="shared" si="152"/>
        <v>0</v>
      </c>
      <c r="LE63" s="36">
        <f t="shared" si="153"/>
        <v>0</v>
      </c>
      <c r="LF63" s="201">
        <f t="shared" si="154"/>
        <v>0</v>
      </c>
      <c r="LG63" s="112"/>
      <c r="LH63" s="36"/>
      <c r="LI63" s="201">
        <f t="shared" ref="LI63" si="1025">SUM(LG63:LH63)</f>
        <v>0</v>
      </c>
      <c r="LJ63" s="117">
        <f t="shared" si="156"/>
        <v>0</v>
      </c>
      <c r="LK63" s="148">
        <f t="shared" si="157"/>
        <v>0</v>
      </c>
      <c r="LL63" s="201">
        <f t="shared" si="158"/>
        <v>0</v>
      </c>
      <c r="LM63" s="117">
        <f t="shared" si="856"/>
        <v>0</v>
      </c>
      <c r="LN63" s="36">
        <f t="shared" si="857"/>
        <v>0</v>
      </c>
      <c r="LO63" s="201">
        <f t="shared" si="858"/>
        <v>0</v>
      </c>
      <c r="LP63" s="37">
        <f t="shared" si="859"/>
        <v>0</v>
      </c>
      <c r="LQ63" s="36">
        <f t="shared" si="860"/>
        <v>0</v>
      </c>
      <c r="LR63" s="201">
        <f t="shared" si="861"/>
        <v>0</v>
      </c>
      <c r="LS63" s="37">
        <f t="shared" si="862"/>
        <v>3626</v>
      </c>
      <c r="LT63" s="36">
        <f t="shared" si="863"/>
        <v>0</v>
      </c>
      <c r="LU63" s="201">
        <f t="shared" si="864"/>
        <v>3626</v>
      </c>
    </row>
    <row r="64" spans="1:333" s="86" customFormat="1" ht="16.5" thickBot="1" x14ac:dyDescent="0.3">
      <c r="A64" s="41">
        <v>54</v>
      </c>
      <c r="B64" s="82" t="s">
        <v>289</v>
      </c>
      <c r="C64" s="83" t="s">
        <v>290</v>
      </c>
      <c r="D64" s="84"/>
      <c r="E64" s="84"/>
      <c r="F64" s="187">
        <f t="shared" si="871"/>
        <v>0</v>
      </c>
      <c r="G64" s="84"/>
      <c r="H64" s="84"/>
      <c r="I64" s="202">
        <f t="shared" si="159"/>
        <v>0</v>
      </c>
      <c r="J64" s="84"/>
      <c r="K64" s="84"/>
      <c r="L64" s="202">
        <f t="shared" si="19"/>
        <v>0</v>
      </c>
      <c r="M64" s="84"/>
      <c r="N64" s="84"/>
      <c r="O64" s="202">
        <f t="shared" si="20"/>
        <v>0</v>
      </c>
      <c r="P64" s="84"/>
      <c r="Q64" s="84"/>
      <c r="R64" s="202">
        <f t="shared" si="21"/>
        <v>0</v>
      </c>
      <c r="S64" s="84"/>
      <c r="T64" s="84"/>
      <c r="U64" s="202">
        <f t="shared" si="22"/>
        <v>0</v>
      </c>
      <c r="V64" s="84"/>
      <c r="W64" s="84"/>
      <c r="X64" s="202">
        <f t="shared" si="23"/>
        <v>0</v>
      </c>
      <c r="Y64" s="84"/>
      <c r="Z64" s="84"/>
      <c r="AA64" s="202">
        <f t="shared" si="24"/>
        <v>0</v>
      </c>
      <c r="AB64" s="84">
        <f t="shared" si="833"/>
        <v>0</v>
      </c>
      <c r="AC64" s="84">
        <f t="shared" si="833"/>
        <v>0</v>
      </c>
      <c r="AD64" s="202">
        <f t="shared" si="692"/>
        <v>0</v>
      </c>
      <c r="AE64" s="84"/>
      <c r="AF64" s="84"/>
      <c r="AG64" s="202">
        <f t="shared" si="25"/>
        <v>0</v>
      </c>
      <c r="AH64" s="84">
        <f t="shared" si="26"/>
        <v>0</v>
      </c>
      <c r="AI64" s="84">
        <f t="shared" si="26"/>
        <v>0</v>
      </c>
      <c r="AJ64" s="202">
        <f t="shared" si="27"/>
        <v>0</v>
      </c>
      <c r="AK64" s="84"/>
      <c r="AL64" s="84"/>
      <c r="AM64" s="202">
        <f t="shared" si="28"/>
        <v>0</v>
      </c>
      <c r="AN64" s="84"/>
      <c r="AO64" s="84"/>
      <c r="AP64" s="202">
        <f t="shared" si="29"/>
        <v>0</v>
      </c>
      <c r="AQ64" s="143"/>
      <c r="AR64" s="84"/>
      <c r="AS64" s="202">
        <f t="shared" si="30"/>
        <v>0</v>
      </c>
      <c r="AT64" s="143"/>
      <c r="AU64" s="84"/>
      <c r="AV64" s="202">
        <f t="shared" si="31"/>
        <v>0</v>
      </c>
      <c r="AW64" s="84"/>
      <c r="AX64" s="84"/>
      <c r="AY64" s="202">
        <f t="shared" si="32"/>
        <v>0</v>
      </c>
      <c r="AZ64" s="84"/>
      <c r="BA64" s="84"/>
      <c r="BB64" s="202">
        <f t="shared" si="33"/>
        <v>0</v>
      </c>
      <c r="BC64" s="143">
        <f t="shared" si="34"/>
        <v>0</v>
      </c>
      <c r="BD64" s="84">
        <f t="shared" si="35"/>
        <v>0</v>
      </c>
      <c r="BE64" s="202">
        <f t="shared" si="36"/>
        <v>0</v>
      </c>
      <c r="BF64" s="84"/>
      <c r="BG64" s="84"/>
      <c r="BH64" s="202">
        <f t="shared" si="37"/>
        <v>0</v>
      </c>
      <c r="BI64" s="84"/>
      <c r="BJ64" s="84"/>
      <c r="BK64" s="202">
        <f t="shared" si="38"/>
        <v>0</v>
      </c>
      <c r="BL64" s="84"/>
      <c r="BM64" s="84"/>
      <c r="BN64" s="202">
        <f t="shared" si="39"/>
        <v>0</v>
      </c>
      <c r="BO64" s="84"/>
      <c r="BP64" s="84"/>
      <c r="BQ64" s="202">
        <f t="shared" si="40"/>
        <v>0</v>
      </c>
      <c r="BR64" s="84"/>
      <c r="BS64" s="84"/>
      <c r="BT64" s="202">
        <f t="shared" si="41"/>
        <v>0</v>
      </c>
      <c r="BU64" s="84"/>
      <c r="BV64" s="84"/>
      <c r="BW64" s="202">
        <f t="shared" si="42"/>
        <v>0</v>
      </c>
      <c r="BX64" s="84"/>
      <c r="BY64" s="84"/>
      <c r="BZ64" s="202">
        <f t="shared" si="43"/>
        <v>0</v>
      </c>
      <c r="CA64" s="84"/>
      <c r="CB64" s="84"/>
      <c r="CC64" s="202">
        <f t="shared" si="44"/>
        <v>0</v>
      </c>
      <c r="CD64" s="85">
        <f t="shared" si="45"/>
        <v>0</v>
      </c>
      <c r="CE64" s="84">
        <f t="shared" si="46"/>
        <v>0</v>
      </c>
      <c r="CF64" s="202">
        <f t="shared" si="46"/>
        <v>0</v>
      </c>
      <c r="CG64" s="84"/>
      <c r="CH64" s="84"/>
      <c r="CI64" s="202">
        <f t="shared" si="47"/>
        <v>0</v>
      </c>
      <c r="CJ64" s="84"/>
      <c r="CK64" s="84"/>
      <c r="CL64" s="202">
        <f t="shared" si="48"/>
        <v>0</v>
      </c>
      <c r="CM64" s="84"/>
      <c r="CN64" s="84"/>
      <c r="CO64" s="202">
        <f t="shared" si="49"/>
        <v>0</v>
      </c>
      <c r="CP64" s="84"/>
      <c r="CQ64" s="84"/>
      <c r="CR64" s="202">
        <f t="shared" si="50"/>
        <v>0</v>
      </c>
      <c r="CS64" s="85">
        <f t="shared" si="51"/>
        <v>0</v>
      </c>
      <c r="CT64" s="84">
        <f t="shared" si="52"/>
        <v>0</v>
      </c>
      <c r="CU64" s="202">
        <f t="shared" si="52"/>
        <v>0</v>
      </c>
      <c r="CV64" s="84"/>
      <c r="CW64" s="84"/>
      <c r="CX64" s="202">
        <f t="shared" si="53"/>
        <v>0</v>
      </c>
      <c r="CY64" s="84"/>
      <c r="CZ64" s="84"/>
      <c r="DA64" s="202">
        <f t="shared" si="54"/>
        <v>0</v>
      </c>
      <c r="DB64" s="84"/>
      <c r="DC64" s="84"/>
      <c r="DD64" s="202">
        <f t="shared" si="55"/>
        <v>0</v>
      </c>
      <c r="DE64" s="84"/>
      <c r="DF64" s="84"/>
      <c r="DG64" s="202">
        <f t="shared" si="56"/>
        <v>0</v>
      </c>
      <c r="DH64" s="84"/>
      <c r="DI64" s="84"/>
      <c r="DJ64" s="202">
        <f t="shared" si="57"/>
        <v>0</v>
      </c>
      <c r="DK64" s="85">
        <f t="shared" si="58"/>
        <v>0</v>
      </c>
      <c r="DL64" s="84">
        <f t="shared" si="59"/>
        <v>0</v>
      </c>
      <c r="DM64" s="202">
        <f t="shared" si="59"/>
        <v>0</v>
      </c>
      <c r="DN64" s="84"/>
      <c r="DO64" s="84"/>
      <c r="DP64" s="202">
        <f t="shared" si="60"/>
        <v>0</v>
      </c>
      <c r="DQ64" s="84"/>
      <c r="DR64" s="84"/>
      <c r="DS64" s="202">
        <f t="shared" si="61"/>
        <v>0</v>
      </c>
      <c r="DT64" s="84"/>
      <c r="DU64" s="84"/>
      <c r="DV64" s="202">
        <f t="shared" si="62"/>
        <v>0</v>
      </c>
      <c r="DW64" s="84">
        <f t="shared" si="834"/>
        <v>0</v>
      </c>
      <c r="DX64" s="84">
        <f t="shared" si="835"/>
        <v>0</v>
      </c>
      <c r="DY64" s="202">
        <f t="shared" si="836"/>
        <v>0</v>
      </c>
      <c r="DZ64" s="84"/>
      <c r="EA64" s="84"/>
      <c r="EB64" s="202">
        <f t="shared" si="64"/>
        <v>0</v>
      </c>
      <c r="EC64" s="84"/>
      <c r="ED64" s="84"/>
      <c r="EE64" s="202">
        <f t="shared" si="65"/>
        <v>0</v>
      </c>
      <c r="EF64" s="84"/>
      <c r="EG64" s="84"/>
      <c r="EH64" s="202">
        <f t="shared" si="66"/>
        <v>0</v>
      </c>
      <c r="EI64" s="84"/>
      <c r="EJ64" s="84"/>
      <c r="EK64" s="202">
        <f t="shared" si="67"/>
        <v>0</v>
      </c>
      <c r="EL64" s="84"/>
      <c r="EM64" s="84"/>
      <c r="EN64" s="202">
        <f t="shared" si="68"/>
        <v>0</v>
      </c>
      <c r="EO64" s="85">
        <f t="shared" si="837"/>
        <v>0</v>
      </c>
      <c r="EP64" s="84">
        <f t="shared" si="838"/>
        <v>0</v>
      </c>
      <c r="EQ64" s="202">
        <f t="shared" si="71"/>
        <v>0</v>
      </c>
      <c r="ER64" s="84"/>
      <c r="ES64" s="84"/>
      <c r="ET64" s="202">
        <f t="shared" si="72"/>
        <v>0</v>
      </c>
      <c r="EU64" s="84"/>
      <c r="EV64" s="84"/>
      <c r="EW64" s="202">
        <f t="shared" si="73"/>
        <v>0</v>
      </c>
      <c r="EX64" s="84"/>
      <c r="EY64" s="84"/>
      <c r="EZ64" s="202">
        <f t="shared" si="74"/>
        <v>0</v>
      </c>
      <c r="FA64" s="84"/>
      <c r="FB64" s="84"/>
      <c r="FC64" s="202">
        <f t="shared" si="75"/>
        <v>0</v>
      </c>
      <c r="FD64" s="85">
        <f t="shared" si="839"/>
        <v>0</v>
      </c>
      <c r="FE64" s="84">
        <f t="shared" si="840"/>
        <v>0</v>
      </c>
      <c r="FF64" s="202">
        <f t="shared" si="78"/>
        <v>0</v>
      </c>
      <c r="FG64" s="84"/>
      <c r="FH64" s="84"/>
      <c r="FI64" s="202">
        <f t="shared" si="79"/>
        <v>0</v>
      </c>
      <c r="FJ64" s="85">
        <f t="shared" si="841"/>
        <v>0</v>
      </c>
      <c r="FK64" s="84">
        <f t="shared" si="80"/>
        <v>0</v>
      </c>
      <c r="FL64" s="202">
        <f t="shared" si="81"/>
        <v>0</v>
      </c>
      <c r="FM64" s="84"/>
      <c r="FN64" s="84"/>
      <c r="FO64" s="202">
        <f t="shared" si="82"/>
        <v>0</v>
      </c>
      <c r="FP64" s="85">
        <f t="shared" si="842"/>
        <v>0</v>
      </c>
      <c r="FQ64" s="84">
        <f t="shared" si="843"/>
        <v>0</v>
      </c>
      <c r="FR64" s="202">
        <f t="shared" si="85"/>
        <v>0</v>
      </c>
      <c r="FS64" s="85">
        <f t="shared" si="844"/>
        <v>0</v>
      </c>
      <c r="FT64" s="84">
        <f t="shared" si="845"/>
        <v>0</v>
      </c>
      <c r="FU64" s="202">
        <f t="shared" si="845"/>
        <v>0</v>
      </c>
      <c r="FV64" s="84"/>
      <c r="FW64" s="84"/>
      <c r="FX64" s="202">
        <f t="shared" si="86"/>
        <v>0</v>
      </c>
      <c r="FY64" s="84"/>
      <c r="FZ64" s="84"/>
      <c r="GA64" s="202">
        <f t="shared" si="87"/>
        <v>0</v>
      </c>
      <c r="GB64" s="84"/>
      <c r="GC64" s="84"/>
      <c r="GD64" s="202">
        <f t="shared" si="88"/>
        <v>0</v>
      </c>
      <c r="GE64" s="84"/>
      <c r="GF64" s="84"/>
      <c r="GG64" s="202">
        <f t="shared" si="89"/>
        <v>0</v>
      </c>
      <c r="GH64" s="84"/>
      <c r="GI64" s="84"/>
      <c r="GJ64" s="202">
        <f t="shared" si="90"/>
        <v>0</v>
      </c>
      <c r="GK64" s="84"/>
      <c r="GL64" s="84"/>
      <c r="GM64" s="202">
        <f t="shared" si="91"/>
        <v>0</v>
      </c>
      <c r="GN64" s="85">
        <f t="shared" si="92"/>
        <v>0</v>
      </c>
      <c r="GO64" s="84">
        <f t="shared" si="93"/>
        <v>0</v>
      </c>
      <c r="GP64" s="202">
        <f t="shared" si="94"/>
        <v>0</v>
      </c>
      <c r="GQ64" s="84"/>
      <c r="GR64" s="84"/>
      <c r="GS64" s="202">
        <f t="shared" si="95"/>
        <v>0</v>
      </c>
      <c r="GT64" s="85">
        <f t="shared" si="96"/>
        <v>0</v>
      </c>
      <c r="GU64" s="84">
        <f t="shared" si="97"/>
        <v>0</v>
      </c>
      <c r="GV64" s="202">
        <f t="shared" si="98"/>
        <v>0</v>
      </c>
      <c r="GW64" s="84"/>
      <c r="GX64" s="84"/>
      <c r="GY64" s="202">
        <f t="shared" si="99"/>
        <v>0</v>
      </c>
      <c r="GZ64" s="84"/>
      <c r="HA64" s="84"/>
      <c r="HB64" s="202">
        <f t="shared" si="100"/>
        <v>0</v>
      </c>
      <c r="HC64" s="85">
        <f t="shared" si="101"/>
        <v>0</v>
      </c>
      <c r="HD64" s="84">
        <f t="shared" si="102"/>
        <v>0</v>
      </c>
      <c r="HE64" s="202">
        <f t="shared" si="103"/>
        <v>0</v>
      </c>
      <c r="HF64" s="85"/>
      <c r="HG64" s="84"/>
      <c r="HH64" s="202">
        <f t="shared" si="104"/>
        <v>0</v>
      </c>
      <c r="HI64" s="84"/>
      <c r="HJ64" s="84"/>
      <c r="HK64" s="202">
        <f t="shared" si="105"/>
        <v>0</v>
      </c>
      <c r="HL64" s="85">
        <f t="shared" si="106"/>
        <v>0</v>
      </c>
      <c r="HM64" s="84">
        <f t="shared" si="107"/>
        <v>0</v>
      </c>
      <c r="HN64" s="202">
        <f t="shared" si="108"/>
        <v>0</v>
      </c>
      <c r="HO64" s="84"/>
      <c r="HP64" s="84"/>
      <c r="HQ64" s="202">
        <f t="shared" si="109"/>
        <v>0</v>
      </c>
      <c r="HR64" s="84"/>
      <c r="HS64" s="84"/>
      <c r="HT64" s="202">
        <f t="shared" si="110"/>
        <v>0</v>
      </c>
      <c r="HU64" s="85">
        <f t="shared" si="111"/>
        <v>0</v>
      </c>
      <c r="HV64" s="84">
        <f t="shared" si="112"/>
        <v>0</v>
      </c>
      <c r="HW64" s="202">
        <f t="shared" si="113"/>
        <v>0</v>
      </c>
      <c r="HX64" s="84"/>
      <c r="HY64" s="84"/>
      <c r="HZ64" s="202">
        <f t="shared" si="114"/>
        <v>0</v>
      </c>
      <c r="IA64" s="85">
        <f t="shared" si="846"/>
        <v>0</v>
      </c>
      <c r="IB64" s="84">
        <f t="shared" si="847"/>
        <v>0</v>
      </c>
      <c r="IC64" s="202">
        <f t="shared" si="117"/>
        <v>0</v>
      </c>
      <c r="ID64" s="85">
        <f t="shared" si="848"/>
        <v>0</v>
      </c>
      <c r="IE64" s="84">
        <f t="shared" si="849"/>
        <v>0</v>
      </c>
      <c r="IF64" s="202">
        <f t="shared" si="850"/>
        <v>0</v>
      </c>
      <c r="IG64" s="85"/>
      <c r="IH64" s="84"/>
      <c r="II64" s="202">
        <f t="shared" si="119"/>
        <v>0</v>
      </c>
      <c r="IJ64" s="84"/>
      <c r="IK64" s="84"/>
      <c r="IL64" s="202">
        <f t="shared" si="120"/>
        <v>0</v>
      </c>
      <c r="IM64" s="85"/>
      <c r="IN64" s="84"/>
      <c r="IO64" s="202">
        <f t="shared" si="121"/>
        <v>0</v>
      </c>
      <c r="IP64" s="85">
        <f t="shared" si="122"/>
        <v>0</v>
      </c>
      <c r="IQ64" s="84">
        <f t="shared" si="123"/>
        <v>0</v>
      </c>
      <c r="IR64" s="202">
        <f t="shared" si="124"/>
        <v>0</v>
      </c>
      <c r="IS64" s="85"/>
      <c r="IT64" s="84"/>
      <c r="IU64" s="202">
        <f t="shared" si="125"/>
        <v>0</v>
      </c>
      <c r="IV64" s="85"/>
      <c r="IW64" s="84"/>
      <c r="IX64" s="202">
        <f t="shared" si="126"/>
        <v>0</v>
      </c>
      <c r="IY64" s="85"/>
      <c r="IZ64" s="84"/>
      <c r="JA64" s="202">
        <f t="shared" si="127"/>
        <v>0</v>
      </c>
      <c r="JB64" s="85"/>
      <c r="JC64" s="84"/>
      <c r="JD64" s="202">
        <f t="shared" si="128"/>
        <v>0</v>
      </c>
      <c r="JE64" s="84">
        <f t="shared" si="129"/>
        <v>0</v>
      </c>
      <c r="JF64" s="84">
        <f t="shared" si="129"/>
        <v>0</v>
      </c>
      <c r="JG64" s="202">
        <f t="shared" si="130"/>
        <v>0</v>
      </c>
      <c r="JH64" s="85">
        <f t="shared" si="131"/>
        <v>0</v>
      </c>
      <c r="JI64" s="84">
        <f t="shared" si="132"/>
        <v>0</v>
      </c>
      <c r="JJ64" s="202">
        <f t="shared" si="133"/>
        <v>0</v>
      </c>
      <c r="JK64" s="84"/>
      <c r="JL64" s="84"/>
      <c r="JM64" s="202">
        <f t="shared" si="134"/>
        <v>0</v>
      </c>
      <c r="JN64" s="84"/>
      <c r="JO64" s="84"/>
      <c r="JP64" s="202">
        <f t="shared" si="135"/>
        <v>0</v>
      </c>
      <c r="JQ64" s="84"/>
      <c r="JR64" s="84"/>
      <c r="JS64" s="202">
        <f t="shared" si="136"/>
        <v>0</v>
      </c>
      <c r="JT64" s="84"/>
      <c r="JU64" s="84"/>
      <c r="JV64" s="202">
        <f t="shared" si="137"/>
        <v>0</v>
      </c>
      <c r="JW64" s="84"/>
      <c r="JX64" s="84"/>
      <c r="JY64" s="202">
        <f t="shared" si="138"/>
        <v>0</v>
      </c>
      <c r="JZ64" s="85">
        <f t="shared" si="139"/>
        <v>0</v>
      </c>
      <c r="KA64" s="84">
        <f t="shared" si="140"/>
        <v>0</v>
      </c>
      <c r="KB64" s="202">
        <f t="shared" si="141"/>
        <v>0</v>
      </c>
      <c r="KC64" s="84"/>
      <c r="KD64" s="84"/>
      <c r="KE64" s="202">
        <f t="shared" si="142"/>
        <v>0</v>
      </c>
      <c r="KF64" s="84"/>
      <c r="KG64" s="84"/>
      <c r="KH64" s="202">
        <f t="shared" si="143"/>
        <v>0</v>
      </c>
      <c r="KI64" s="85">
        <f t="shared" si="851"/>
        <v>0</v>
      </c>
      <c r="KJ64" s="84">
        <f t="shared" si="852"/>
        <v>0</v>
      </c>
      <c r="KK64" s="202">
        <f t="shared" si="853"/>
        <v>0</v>
      </c>
      <c r="KL64" s="85">
        <f t="shared" si="854"/>
        <v>0</v>
      </c>
      <c r="KM64" s="84">
        <f t="shared" si="855"/>
        <v>0</v>
      </c>
      <c r="KN64" s="202">
        <f t="shared" si="855"/>
        <v>0</v>
      </c>
      <c r="KO64" s="126"/>
      <c r="KP64" s="84"/>
      <c r="KQ64" s="202">
        <f t="shared" si="145"/>
        <v>0</v>
      </c>
      <c r="KR64" s="126"/>
      <c r="KS64" s="84"/>
      <c r="KT64" s="202">
        <f t="shared" si="146"/>
        <v>0</v>
      </c>
      <c r="KU64" s="126"/>
      <c r="KV64" s="84"/>
      <c r="KW64" s="202">
        <f t="shared" si="147"/>
        <v>0</v>
      </c>
      <c r="KX64" s="126">
        <f t="shared" si="148"/>
        <v>0</v>
      </c>
      <c r="KY64" s="84">
        <f t="shared" si="160"/>
        <v>0</v>
      </c>
      <c r="KZ64" s="202">
        <f t="shared" si="161"/>
        <v>0</v>
      </c>
      <c r="LA64" s="126"/>
      <c r="LB64" s="84"/>
      <c r="LC64" s="202">
        <f t="shared" si="151"/>
        <v>0</v>
      </c>
      <c r="LD64" s="126">
        <f t="shared" si="152"/>
        <v>0</v>
      </c>
      <c r="LE64" s="84">
        <f t="shared" si="153"/>
        <v>0</v>
      </c>
      <c r="LF64" s="202">
        <f t="shared" si="154"/>
        <v>0</v>
      </c>
      <c r="LG64" s="126"/>
      <c r="LH64" s="84"/>
      <c r="LI64" s="202">
        <f t="shared" si="155"/>
        <v>0</v>
      </c>
      <c r="LJ64" s="131">
        <f t="shared" si="156"/>
        <v>0</v>
      </c>
      <c r="LK64" s="150">
        <f t="shared" si="157"/>
        <v>0</v>
      </c>
      <c r="LL64" s="202">
        <f t="shared" si="158"/>
        <v>0</v>
      </c>
      <c r="LM64" s="131">
        <f t="shared" si="856"/>
        <v>0</v>
      </c>
      <c r="LN64" s="84">
        <f t="shared" si="857"/>
        <v>0</v>
      </c>
      <c r="LO64" s="202">
        <f t="shared" si="858"/>
        <v>0</v>
      </c>
      <c r="LP64" s="85">
        <f t="shared" si="859"/>
        <v>0</v>
      </c>
      <c r="LQ64" s="84">
        <f t="shared" si="860"/>
        <v>0</v>
      </c>
      <c r="LR64" s="202">
        <f t="shared" si="861"/>
        <v>0</v>
      </c>
      <c r="LS64" s="85">
        <f t="shared" si="862"/>
        <v>0</v>
      </c>
      <c r="LT64" s="84">
        <f t="shared" si="863"/>
        <v>0</v>
      </c>
      <c r="LU64" s="202">
        <f t="shared" si="864"/>
        <v>0</v>
      </c>
    </row>
    <row r="65" spans="1:333" s="25" customFormat="1" ht="16.5" thickBot="1" x14ac:dyDescent="0.3">
      <c r="A65" s="111">
        <v>55</v>
      </c>
      <c r="B65" s="110" t="s">
        <v>222</v>
      </c>
      <c r="C65" s="76" t="s">
        <v>344</v>
      </c>
      <c r="D65" s="21">
        <f>SUM(D62:D64)</f>
        <v>3100</v>
      </c>
      <c r="E65" s="21">
        <f>SUM(E62:E64)</f>
        <v>0</v>
      </c>
      <c r="F65" s="185">
        <f>SUM(D65:E65)</f>
        <v>3100</v>
      </c>
      <c r="G65" s="21">
        <f>SUM(G62:G64)</f>
        <v>0</v>
      </c>
      <c r="H65" s="21">
        <f>SUM(H62:H64)</f>
        <v>0</v>
      </c>
      <c r="I65" s="177">
        <f t="shared" si="159"/>
        <v>0</v>
      </c>
      <c r="J65" s="21">
        <f t="shared" ref="J65:K65" si="1026">SUM(J62:J64)</f>
        <v>0</v>
      </c>
      <c r="K65" s="21">
        <f t="shared" si="1026"/>
        <v>0</v>
      </c>
      <c r="L65" s="177">
        <f t="shared" si="19"/>
        <v>0</v>
      </c>
      <c r="M65" s="21">
        <f t="shared" ref="M65:N65" si="1027">SUM(M62:M64)</f>
        <v>0</v>
      </c>
      <c r="N65" s="21">
        <f t="shared" si="1027"/>
        <v>0</v>
      </c>
      <c r="O65" s="177">
        <f t="shared" si="20"/>
        <v>0</v>
      </c>
      <c r="P65" s="21">
        <f t="shared" ref="P65:Q65" si="1028">SUM(P62:P64)</f>
        <v>0</v>
      </c>
      <c r="Q65" s="21">
        <f t="shared" si="1028"/>
        <v>0</v>
      </c>
      <c r="R65" s="177">
        <f t="shared" si="21"/>
        <v>0</v>
      </c>
      <c r="S65" s="21">
        <f t="shared" ref="S65:T65" si="1029">SUM(S62:S64)</f>
        <v>0</v>
      </c>
      <c r="T65" s="21">
        <f t="shared" si="1029"/>
        <v>0</v>
      </c>
      <c r="U65" s="177">
        <f t="shared" si="22"/>
        <v>0</v>
      </c>
      <c r="V65" s="21">
        <f t="shared" ref="V65:W65" si="1030">SUM(V62:V64)</f>
        <v>0</v>
      </c>
      <c r="W65" s="21">
        <f t="shared" si="1030"/>
        <v>0</v>
      </c>
      <c r="X65" s="177">
        <f t="shared" si="23"/>
        <v>0</v>
      </c>
      <c r="Y65" s="21">
        <f t="shared" ref="Y65:Z65" si="1031">SUM(Y62:Y64)</f>
        <v>0</v>
      </c>
      <c r="Z65" s="21">
        <f t="shared" si="1031"/>
        <v>0</v>
      </c>
      <c r="AA65" s="177">
        <f t="shared" si="24"/>
        <v>0</v>
      </c>
      <c r="AB65" s="21">
        <f t="shared" si="833"/>
        <v>0</v>
      </c>
      <c r="AC65" s="21">
        <f t="shared" si="833"/>
        <v>0</v>
      </c>
      <c r="AD65" s="177">
        <f t="shared" si="692"/>
        <v>0</v>
      </c>
      <c r="AE65" s="21">
        <f t="shared" ref="AE65:AF65" si="1032">SUM(AE62:AE64)</f>
        <v>526</v>
      </c>
      <c r="AF65" s="21">
        <f t="shared" si="1032"/>
        <v>0</v>
      </c>
      <c r="AG65" s="177">
        <f t="shared" si="25"/>
        <v>526</v>
      </c>
      <c r="AH65" s="21">
        <f t="shared" si="26"/>
        <v>3626</v>
      </c>
      <c r="AI65" s="21">
        <f t="shared" si="26"/>
        <v>0</v>
      </c>
      <c r="AJ65" s="177">
        <f t="shared" si="27"/>
        <v>3626</v>
      </c>
      <c r="AK65" s="21">
        <f t="shared" ref="AK65:AL65" si="1033">SUM(AK62:AK64)</f>
        <v>0</v>
      </c>
      <c r="AL65" s="21">
        <f t="shared" si="1033"/>
        <v>0</v>
      </c>
      <c r="AM65" s="177">
        <f t="shared" si="28"/>
        <v>0</v>
      </c>
      <c r="AN65" s="21">
        <f t="shared" ref="AN65:AO65" si="1034">SUM(AN62:AN64)</f>
        <v>0</v>
      </c>
      <c r="AO65" s="21">
        <f t="shared" si="1034"/>
        <v>0</v>
      </c>
      <c r="AP65" s="177">
        <f t="shared" si="29"/>
        <v>0</v>
      </c>
      <c r="AQ65" s="24">
        <f t="shared" ref="AQ65:AR65" si="1035">SUM(AQ62:AQ64)</f>
        <v>0</v>
      </c>
      <c r="AR65" s="21">
        <f t="shared" si="1035"/>
        <v>0</v>
      </c>
      <c r="AS65" s="177">
        <f t="shared" si="30"/>
        <v>0</v>
      </c>
      <c r="AT65" s="24">
        <f t="shared" ref="AT65:AU65" si="1036">SUM(AT62:AT64)</f>
        <v>0</v>
      </c>
      <c r="AU65" s="21">
        <f t="shared" si="1036"/>
        <v>0</v>
      </c>
      <c r="AV65" s="177">
        <f t="shared" si="31"/>
        <v>0</v>
      </c>
      <c r="AW65" s="21">
        <f t="shared" ref="AW65:AX65" si="1037">SUM(AW62:AW64)</f>
        <v>0</v>
      </c>
      <c r="AX65" s="21">
        <f t="shared" si="1037"/>
        <v>0</v>
      </c>
      <c r="AY65" s="177">
        <f t="shared" si="32"/>
        <v>0</v>
      </c>
      <c r="AZ65" s="21">
        <f t="shared" ref="AZ65:BA65" si="1038">SUM(AZ62:AZ64)</f>
        <v>0</v>
      </c>
      <c r="BA65" s="21">
        <f t="shared" si="1038"/>
        <v>0</v>
      </c>
      <c r="BB65" s="177">
        <f t="shared" si="33"/>
        <v>0</v>
      </c>
      <c r="BC65" s="159">
        <f t="shared" si="34"/>
        <v>0</v>
      </c>
      <c r="BD65" s="21">
        <f t="shared" si="35"/>
        <v>0</v>
      </c>
      <c r="BE65" s="177">
        <f t="shared" si="36"/>
        <v>0</v>
      </c>
      <c r="BF65" s="21">
        <f t="shared" ref="BF65:BG65" si="1039">SUM(BF62:BF64)</f>
        <v>0</v>
      </c>
      <c r="BG65" s="21">
        <f t="shared" si="1039"/>
        <v>0</v>
      </c>
      <c r="BH65" s="177">
        <f t="shared" si="37"/>
        <v>0</v>
      </c>
      <c r="BI65" s="21">
        <f t="shared" ref="BI65:BJ65" si="1040">SUM(BI62:BI64)</f>
        <v>0</v>
      </c>
      <c r="BJ65" s="21">
        <f t="shared" si="1040"/>
        <v>0</v>
      </c>
      <c r="BK65" s="177">
        <f t="shared" si="38"/>
        <v>0</v>
      </c>
      <c r="BL65" s="21">
        <f t="shared" ref="BL65:BM65" si="1041">SUM(BL62:BL64)</f>
        <v>0</v>
      </c>
      <c r="BM65" s="21">
        <f t="shared" si="1041"/>
        <v>0</v>
      </c>
      <c r="BN65" s="177">
        <f t="shared" si="39"/>
        <v>0</v>
      </c>
      <c r="BO65" s="21">
        <f t="shared" ref="BO65:BP65" si="1042">SUM(BO62:BO64)</f>
        <v>0</v>
      </c>
      <c r="BP65" s="21">
        <f t="shared" si="1042"/>
        <v>0</v>
      </c>
      <c r="BQ65" s="177">
        <f t="shared" si="40"/>
        <v>0</v>
      </c>
      <c r="BR65" s="21">
        <f t="shared" ref="BR65:BS65" si="1043">SUM(BR62:BR64)</f>
        <v>0</v>
      </c>
      <c r="BS65" s="21">
        <f t="shared" si="1043"/>
        <v>0</v>
      </c>
      <c r="BT65" s="177">
        <f t="shared" si="41"/>
        <v>0</v>
      </c>
      <c r="BU65" s="21">
        <f t="shared" ref="BU65:BV65" si="1044">SUM(BU62:BU64)</f>
        <v>0</v>
      </c>
      <c r="BV65" s="21">
        <f t="shared" si="1044"/>
        <v>0</v>
      </c>
      <c r="BW65" s="177">
        <f t="shared" si="42"/>
        <v>0</v>
      </c>
      <c r="BX65" s="21">
        <f t="shared" ref="BX65:BY65" si="1045">SUM(BX62:BX64)</f>
        <v>0</v>
      </c>
      <c r="BY65" s="21">
        <f t="shared" si="1045"/>
        <v>0</v>
      </c>
      <c r="BZ65" s="177">
        <f t="shared" si="43"/>
        <v>0</v>
      </c>
      <c r="CA65" s="21">
        <f t="shared" ref="CA65:CB65" si="1046">SUM(CA62:CA64)</f>
        <v>0</v>
      </c>
      <c r="CB65" s="21">
        <f t="shared" si="1046"/>
        <v>0</v>
      </c>
      <c r="CC65" s="177">
        <f t="shared" si="44"/>
        <v>0</v>
      </c>
      <c r="CD65" s="22">
        <f t="shared" si="45"/>
        <v>0</v>
      </c>
      <c r="CE65" s="21">
        <f t="shared" si="46"/>
        <v>0</v>
      </c>
      <c r="CF65" s="177">
        <f t="shared" si="46"/>
        <v>0</v>
      </c>
      <c r="CG65" s="21">
        <f t="shared" ref="CG65:CH65" si="1047">SUM(CG62:CG64)</f>
        <v>0</v>
      </c>
      <c r="CH65" s="21">
        <f t="shared" si="1047"/>
        <v>0</v>
      </c>
      <c r="CI65" s="177">
        <f t="shared" si="47"/>
        <v>0</v>
      </c>
      <c r="CJ65" s="21">
        <f t="shared" ref="CJ65:CK65" si="1048">SUM(CJ62:CJ64)</f>
        <v>0</v>
      </c>
      <c r="CK65" s="21">
        <f t="shared" si="1048"/>
        <v>0</v>
      </c>
      <c r="CL65" s="177">
        <f t="shared" si="48"/>
        <v>0</v>
      </c>
      <c r="CM65" s="21">
        <f t="shared" ref="CM65:CN65" si="1049">SUM(CM62:CM64)</f>
        <v>0</v>
      </c>
      <c r="CN65" s="21">
        <f t="shared" si="1049"/>
        <v>0</v>
      </c>
      <c r="CO65" s="177">
        <f t="shared" si="49"/>
        <v>0</v>
      </c>
      <c r="CP65" s="21">
        <f t="shared" ref="CP65:CQ65" si="1050">SUM(CP62:CP64)</f>
        <v>0</v>
      </c>
      <c r="CQ65" s="21">
        <f t="shared" si="1050"/>
        <v>0</v>
      </c>
      <c r="CR65" s="177">
        <f t="shared" si="50"/>
        <v>0</v>
      </c>
      <c r="CS65" s="22">
        <f t="shared" si="51"/>
        <v>0</v>
      </c>
      <c r="CT65" s="21">
        <f t="shared" si="52"/>
        <v>0</v>
      </c>
      <c r="CU65" s="177">
        <f t="shared" si="52"/>
        <v>0</v>
      </c>
      <c r="CV65" s="21">
        <f t="shared" ref="CV65:CW65" si="1051">SUM(CV62:CV64)</f>
        <v>0</v>
      </c>
      <c r="CW65" s="21">
        <f t="shared" si="1051"/>
        <v>0</v>
      </c>
      <c r="CX65" s="177">
        <f t="shared" si="53"/>
        <v>0</v>
      </c>
      <c r="CY65" s="21">
        <f t="shared" ref="CY65:CZ65" si="1052">SUM(CY62:CY64)</f>
        <v>0</v>
      </c>
      <c r="CZ65" s="21">
        <f t="shared" si="1052"/>
        <v>0</v>
      </c>
      <c r="DA65" s="177">
        <f t="shared" si="54"/>
        <v>0</v>
      </c>
      <c r="DB65" s="21">
        <f t="shared" ref="DB65:DC65" si="1053">SUM(DB62:DB64)</f>
        <v>0</v>
      </c>
      <c r="DC65" s="21">
        <f t="shared" si="1053"/>
        <v>0</v>
      </c>
      <c r="DD65" s="177">
        <f t="shared" si="55"/>
        <v>0</v>
      </c>
      <c r="DE65" s="21">
        <f t="shared" ref="DE65:DF65" si="1054">SUM(DE62:DE64)</f>
        <v>0</v>
      </c>
      <c r="DF65" s="21">
        <f t="shared" si="1054"/>
        <v>0</v>
      </c>
      <c r="DG65" s="177">
        <f t="shared" si="56"/>
        <v>0</v>
      </c>
      <c r="DH65" s="21">
        <f t="shared" ref="DH65:DI65" si="1055">SUM(DH62:DH64)</f>
        <v>0</v>
      </c>
      <c r="DI65" s="21">
        <f t="shared" si="1055"/>
        <v>0</v>
      </c>
      <c r="DJ65" s="177">
        <f t="shared" si="57"/>
        <v>0</v>
      </c>
      <c r="DK65" s="22">
        <f t="shared" si="58"/>
        <v>0</v>
      </c>
      <c r="DL65" s="21">
        <f t="shared" si="59"/>
        <v>0</v>
      </c>
      <c r="DM65" s="177">
        <f t="shared" si="59"/>
        <v>0</v>
      </c>
      <c r="DN65" s="21">
        <f t="shared" ref="DN65:DO65" si="1056">SUM(DN62:DN64)</f>
        <v>0</v>
      </c>
      <c r="DO65" s="21">
        <f t="shared" si="1056"/>
        <v>0</v>
      </c>
      <c r="DP65" s="177">
        <f t="shared" si="60"/>
        <v>0</v>
      </c>
      <c r="DQ65" s="21">
        <f t="shared" ref="DQ65:DR65" si="1057">SUM(DQ62:DQ64)</f>
        <v>0</v>
      </c>
      <c r="DR65" s="21">
        <f t="shared" si="1057"/>
        <v>0</v>
      </c>
      <c r="DS65" s="177">
        <f t="shared" si="61"/>
        <v>0</v>
      </c>
      <c r="DT65" s="21">
        <f t="shared" ref="DT65:DU65" si="1058">SUM(DT62:DT64)</f>
        <v>0</v>
      </c>
      <c r="DU65" s="21">
        <f t="shared" si="1058"/>
        <v>0</v>
      </c>
      <c r="DV65" s="177">
        <f t="shared" si="62"/>
        <v>0</v>
      </c>
      <c r="DW65" s="21">
        <f t="shared" si="834"/>
        <v>0</v>
      </c>
      <c r="DX65" s="21">
        <f t="shared" si="835"/>
        <v>0</v>
      </c>
      <c r="DY65" s="177">
        <f t="shared" si="836"/>
        <v>0</v>
      </c>
      <c r="DZ65" s="21">
        <f t="shared" ref="DZ65:EA65" si="1059">SUM(DZ62:DZ64)</f>
        <v>0</v>
      </c>
      <c r="EA65" s="21">
        <f t="shared" si="1059"/>
        <v>0</v>
      </c>
      <c r="EB65" s="177">
        <f t="shared" si="64"/>
        <v>0</v>
      </c>
      <c r="EC65" s="21">
        <f t="shared" ref="EC65:ED65" si="1060">SUM(EC62:EC64)</f>
        <v>0</v>
      </c>
      <c r="ED65" s="21">
        <f t="shared" si="1060"/>
        <v>0</v>
      </c>
      <c r="EE65" s="177">
        <f t="shared" si="65"/>
        <v>0</v>
      </c>
      <c r="EF65" s="21">
        <f t="shared" ref="EF65:EG65" si="1061">SUM(EF62:EF64)</f>
        <v>0</v>
      </c>
      <c r="EG65" s="21">
        <f t="shared" si="1061"/>
        <v>0</v>
      </c>
      <c r="EH65" s="177">
        <f t="shared" si="66"/>
        <v>0</v>
      </c>
      <c r="EI65" s="21">
        <f t="shared" ref="EI65:EJ65" si="1062">SUM(EI62:EI64)</f>
        <v>0</v>
      </c>
      <c r="EJ65" s="21">
        <f t="shared" si="1062"/>
        <v>0</v>
      </c>
      <c r="EK65" s="177">
        <f t="shared" si="67"/>
        <v>0</v>
      </c>
      <c r="EL65" s="21">
        <f t="shared" ref="EL65:EM65" si="1063">SUM(EL62:EL64)</f>
        <v>0</v>
      </c>
      <c r="EM65" s="21">
        <f t="shared" si="1063"/>
        <v>0</v>
      </c>
      <c r="EN65" s="177">
        <f t="shared" si="68"/>
        <v>0</v>
      </c>
      <c r="EO65" s="22">
        <f t="shared" si="837"/>
        <v>0</v>
      </c>
      <c r="EP65" s="21">
        <f t="shared" si="838"/>
        <v>0</v>
      </c>
      <c r="EQ65" s="177">
        <f t="shared" si="71"/>
        <v>0</v>
      </c>
      <c r="ER65" s="21">
        <f t="shared" ref="ER65:ES65" si="1064">SUM(ER62:ER64)</f>
        <v>0</v>
      </c>
      <c r="ES65" s="21">
        <f t="shared" si="1064"/>
        <v>0</v>
      </c>
      <c r="ET65" s="177">
        <f t="shared" si="72"/>
        <v>0</v>
      </c>
      <c r="EU65" s="21">
        <f t="shared" ref="EU65:EV65" si="1065">SUM(EU62:EU64)</f>
        <v>0</v>
      </c>
      <c r="EV65" s="21">
        <f t="shared" si="1065"/>
        <v>0</v>
      </c>
      <c r="EW65" s="177">
        <f t="shared" si="73"/>
        <v>0</v>
      </c>
      <c r="EX65" s="21">
        <f t="shared" ref="EX65:EY65" si="1066">SUM(EX62:EX64)</f>
        <v>0</v>
      </c>
      <c r="EY65" s="21">
        <f t="shared" si="1066"/>
        <v>0</v>
      </c>
      <c r="EZ65" s="177">
        <f t="shared" si="74"/>
        <v>0</v>
      </c>
      <c r="FA65" s="21">
        <f t="shared" ref="FA65:FB65" si="1067">SUM(FA62:FA64)</f>
        <v>0</v>
      </c>
      <c r="FB65" s="21">
        <f t="shared" si="1067"/>
        <v>0</v>
      </c>
      <c r="FC65" s="177">
        <f t="shared" si="75"/>
        <v>0</v>
      </c>
      <c r="FD65" s="22">
        <f t="shared" si="839"/>
        <v>0</v>
      </c>
      <c r="FE65" s="21">
        <f t="shared" si="840"/>
        <v>0</v>
      </c>
      <c r="FF65" s="177">
        <f t="shared" si="78"/>
        <v>0</v>
      </c>
      <c r="FG65" s="21">
        <f t="shared" ref="FG65:FH65" si="1068">SUM(FG62:FG64)</f>
        <v>0</v>
      </c>
      <c r="FH65" s="21">
        <f t="shared" si="1068"/>
        <v>0</v>
      </c>
      <c r="FI65" s="177">
        <f t="shared" si="79"/>
        <v>0</v>
      </c>
      <c r="FJ65" s="22">
        <f t="shared" si="841"/>
        <v>0</v>
      </c>
      <c r="FK65" s="21">
        <f t="shared" si="80"/>
        <v>0</v>
      </c>
      <c r="FL65" s="177">
        <f t="shared" si="81"/>
        <v>0</v>
      </c>
      <c r="FM65" s="21">
        <f t="shared" ref="FM65:FN65" si="1069">SUM(FM62:FM64)</f>
        <v>0</v>
      </c>
      <c r="FN65" s="21">
        <f t="shared" si="1069"/>
        <v>0</v>
      </c>
      <c r="FO65" s="177">
        <f t="shared" si="82"/>
        <v>0</v>
      </c>
      <c r="FP65" s="22">
        <f t="shared" si="842"/>
        <v>0</v>
      </c>
      <c r="FQ65" s="21">
        <f t="shared" si="843"/>
        <v>0</v>
      </c>
      <c r="FR65" s="177">
        <f t="shared" si="85"/>
        <v>0</v>
      </c>
      <c r="FS65" s="22">
        <f t="shared" si="844"/>
        <v>0</v>
      </c>
      <c r="FT65" s="21">
        <f t="shared" si="845"/>
        <v>0</v>
      </c>
      <c r="FU65" s="177">
        <f t="shared" si="845"/>
        <v>0</v>
      </c>
      <c r="FV65" s="21">
        <f t="shared" ref="FV65:FW65" si="1070">SUM(FV62:FV64)</f>
        <v>0</v>
      </c>
      <c r="FW65" s="21">
        <f t="shared" si="1070"/>
        <v>0</v>
      </c>
      <c r="FX65" s="177">
        <f t="shared" si="86"/>
        <v>0</v>
      </c>
      <c r="FY65" s="21">
        <f t="shared" ref="FY65:FZ65" si="1071">SUM(FY62:FY64)</f>
        <v>0</v>
      </c>
      <c r="FZ65" s="21">
        <f t="shared" si="1071"/>
        <v>0</v>
      </c>
      <c r="GA65" s="177">
        <f t="shared" si="87"/>
        <v>0</v>
      </c>
      <c r="GB65" s="21">
        <f t="shared" ref="GB65:GC65" si="1072">SUM(GB62:GB64)</f>
        <v>0</v>
      </c>
      <c r="GC65" s="21">
        <f t="shared" si="1072"/>
        <v>0</v>
      </c>
      <c r="GD65" s="177">
        <f t="shared" si="88"/>
        <v>0</v>
      </c>
      <c r="GE65" s="21">
        <f t="shared" ref="GE65:GF65" si="1073">SUM(GE62:GE64)</f>
        <v>0</v>
      </c>
      <c r="GF65" s="21">
        <f t="shared" si="1073"/>
        <v>0</v>
      </c>
      <c r="GG65" s="177">
        <f t="shared" si="89"/>
        <v>0</v>
      </c>
      <c r="GH65" s="21">
        <f t="shared" ref="GH65:GI65" si="1074">SUM(GH62:GH64)</f>
        <v>0</v>
      </c>
      <c r="GI65" s="21">
        <f t="shared" si="1074"/>
        <v>0</v>
      </c>
      <c r="GJ65" s="177">
        <f t="shared" si="90"/>
        <v>0</v>
      </c>
      <c r="GK65" s="21">
        <f t="shared" ref="GK65:GL65" si="1075">SUM(GK62:GK64)</f>
        <v>0</v>
      </c>
      <c r="GL65" s="21">
        <f t="shared" si="1075"/>
        <v>0</v>
      </c>
      <c r="GM65" s="177">
        <f t="shared" si="91"/>
        <v>0</v>
      </c>
      <c r="GN65" s="22">
        <f t="shared" si="92"/>
        <v>0</v>
      </c>
      <c r="GO65" s="21">
        <f t="shared" si="93"/>
        <v>0</v>
      </c>
      <c r="GP65" s="177">
        <f t="shared" si="94"/>
        <v>0</v>
      </c>
      <c r="GQ65" s="21">
        <f t="shared" ref="GQ65" si="1076">SUM(GQ62:GQ64)</f>
        <v>0</v>
      </c>
      <c r="GR65" s="21">
        <f t="shared" ref="GR65:HJ65" si="1077">SUM(GR62:GR64)</f>
        <v>0</v>
      </c>
      <c r="GS65" s="177">
        <f t="shared" si="95"/>
        <v>0</v>
      </c>
      <c r="GT65" s="22">
        <f t="shared" si="96"/>
        <v>0</v>
      </c>
      <c r="GU65" s="21">
        <f t="shared" si="97"/>
        <v>0</v>
      </c>
      <c r="GV65" s="177">
        <f t="shared" si="98"/>
        <v>0</v>
      </c>
      <c r="GW65" s="21">
        <f t="shared" ref="GW65:GX65" si="1078">SUM(GW62:GW64)</f>
        <v>0</v>
      </c>
      <c r="GX65" s="21">
        <f t="shared" si="1078"/>
        <v>0</v>
      </c>
      <c r="GY65" s="177">
        <f t="shared" si="99"/>
        <v>0</v>
      </c>
      <c r="GZ65" s="21">
        <f t="shared" ref="GZ65" si="1079">SUM(GZ62:GZ64)</f>
        <v>0</v>
      </c>
      <c r="HA65" s="21">
        <f t="shared" si="1077"/>
        <v>0</v>
      </c>
      <c r="HB65" s="177">
        <f t="shared" si="100"/>
        <v>0</v>
      </c>
      <c r="HC65" s="22">
        <f t="shared" si="101"/>
        <v>0</v>
      </c>
      <c r="HD65" s="21">
        <f t="shared" si="102"/>
        <v>0</v>
      </c>
      <c r="HE65" s="177">
        <f t="shared" si="103"/>
        <v>0</v>
      </c>
      <c r="HF65" s="22">
        <f t="shared" ref="HF65" si="1080">SUM(HF62:HF64)</f>
        <v>0</v>
      </c>
      <c r="HG65" s="21">
        <f t="shared" si="1077"/>
        <v>0</v>
      </c>
      <c r="HH65" s="177">
        <f t="shared" si="104"/>
        <v>0</v>
      </c>
      <c r="HI65" s="21">
        <f t="shared" ref="HI65" si="1081">SUM(HI62:HI64)</f>
        <v>0</v>
      </c>
      <c r="HJ65" s="21">
        <f t="shared" si="1077"/>
        <v>0</v>
      </c>
      <c r="HK65" s="177">
        <f t="shared" si="105"/>
        <v>0</v>
      </c>
      <c r="HL65" s="22">
        <f t="shared" si="106"/>
        <v>0</v>
      </c>
      <c r="HM65" s="21">
        <f t="shared" si="107"/>
        <v>0</v>
      </c>
      <c r="HN65" s="177">
        <f t="shared" si="108"/>
        <v>0</v>
      </c>
      <c r="HO65" s="21">
        <f t="shared" ref="HO65" si="1082">SUM(HO62:HO64)</f>
        <v>0</v>
      </c>
      <c r="HP65" s="21">
        <f t="shared" ref="HP65:JC65" si="1083">SUM(HP62:HP64)</f>
        <v>0</v>
      </c>
      <c r="HQ65" s="177">
        <f t="shared" si="109"/>
        <v>0</v>
      </c>
      <c r="HR65" s="21">
        <f t="shared" ref="HR65" si="1084">SUM(HR62:HR64)</f>
        <v>0</v>
      </c>
      <c r="HS65" s="21">
        <f t="shared" si="1083"/>
        <v>0</v>
      </c>
      <c r="HT65" s="177">
        <f t="shared" si="110"/>
        <v>0</v>
      </c>
      <c r="HU65" s="22">
        <f t="shared" si="111"/>
        <v>0</v>
      </c>
      <c r="HV65" s="21">
        <f t="shared" si="112"/>
        <v>0</v>
      </c>
      <c r="HW65" s="177">
        <f t="shared" si="113"/>
        <v>0</v>
      </c>
      <c r="HX65" s="21">
        <f t="shared" ref="HX65:HY65" si="1085">SUM(HX62:HX64)</f>
        <v>0</v>
      </c>
      <c r="HY65" s="21">
        <f t="shared" si="1085"/>
        <v>0</v>
      </c>
      <c r="HZ65" s="177">
        <f t="shared" si="114"/>
        <v>0</v>
      </c>
      <c r="IA65" s="22">
        <f t="shared" si="846"/>
        <v>0</v>
      </c>
      <c r="IB65" s="21">
        <f t="shared" si="847"/>
        <v>0</v>
      </c>
      <c r="IC65" s="177">
        <f t="shared" si="117"/>
        <v>0</v>
      </c>
      <c r="ID65" s="22">
        <f t="shared" si="848"/>
        <v>0</v>
      </c>
      <c r="IE65" s="21">
        <f t="shared" si="849"/>
        <v>0</v>
      </c>
      <c r="IF65" s="177">
        <f t="shared" si="850"/>
        <v>0</v>
      </c>
      <c r="IG65" s="22">
        <f t="shared" si="1083"/>
        <v>0</v>
      </c>
      <c r="IH65" s="21">
        <f t="shared" si="1083"/>
        <v>0</v>
      </c>
      <c r="II65" s="177">
        <f t="shared" si="119"/>
        <v>0</v>
      </c>
      <c r="IJ65" s="21">
        <f t="shared" ref="IJ65" si="1086">SUM(IJ62:IJ64)</f>
        <v>0</v>
      </c>
      <c r="IK65" s="21">
        <f t="shared" si="1083"/>
        <v>0</v>
      </c>
      <c r="IL65" s="177">
        <f t="shared" si="120"/>
        <v>0</v>
      </c>
      <c r="IM65" s="22">
        <f t="shared" ref="IM65" si="1087">SUM(IM62:IM64)</f>
        <v>0</v>
      </c>
      <c r="IN65" s="21">
        <f t="shared" si="1083"/>
        <v>0</v>
      </c>
      <c r="IO65" s="177">
        <f t="shared" si="121"/>
        <v>0</v>
      </c>
      <c r="IP65" s="22">
        <f t="shared" si="122"/>
        <v>0</v>
      </c>
      <c r="IQ65" s="21">
        <f t="shared" si="123"/>
        <v>0</v>
      </c>
      <c r="IR65" s="177">
        <f t="shared" si="124"/>
        <v>0</v>
      </c>
      <c r="IS65" s="22">
        <f t="shared" ref="IS65" si="1088">SUM(IS62:IS64)</f>
        <v>0</v>
      </c>
      <c r="IT65" s="21">
        <f t="shared" si="1083"/>
        <v>0</v>
      </c>
      <c r="IU65" s="177">
        <f t="shared" si="125"/>
        <v>0</v>
      </c>
      <c r="IV65" s="22">
        <f t="shared" ref="IV65" si="1089">SUM(IV62:IV64)</f>
        <v>0</v>
      </c>
      <c r="IW65" s="21">
        <f t="shared" si="1083"/>
        <v>0</v>
      </c>
      <c r="IX65" s="177">
        <f t="shared" si="126"/>
        <v>0</v>
      </c>
      <c r="IY65" s="22">
        <f t="shared" si="1083"/>
        <v>0</v>
      </c>
      <c r="IZ65" s="21">
        <f t="shared" si="1083"/>
        <v>0</v>
      </c>
      <c r="JA65" s="177">
        <f t="shared" si="127"/>
        <v>0</v>
      </c>
      <c r="JB65" s="22">
        <f t="shared" si="1083"/>
        <v>0</v>
      </c>
      <c r="JC65" s="21">
        <f t="shared" si="1083"/>
        <v>0</v>
      </c>
      <c r="JD65" s="177">
        <f t="shared" si="128"/>
        <v>0</v>
      </c>
      <c r="JE65" s="21">
        <f t="shared" si="129"/>
        <v>0</v>
      </c>
      <c r="JF65" s="21">
        <f t="shared" si="129"/>
        <v>0</v>
      </c>
      <c r="JG65" s="177">
        <f t="shared" si="130"/>
        <v>0</v>
      </c>
      <c r="JH65" s="22">
        <f t="shared" si="131"/>
        <v>0</v>
      </c>
      <c r="JI65" s="21">
        <f t="shared" si="132"/>
        <v>0</v>
      </c>
      <c r="JJ65" s="177">
        <f t="shared" si="133"/>
        <v>0</v>
      </c>
      <c r="JK65" s="21">
        <f t="shared" ref="JK65" si="1090">SUM(JK62:JK64)</f>
        <v>5530513</v>
      </c>
      <c r="JL65" s="21">
        <f t="shared" ref="JL65:KG65" si="1091">SUM(JL62:JL64)</f>
        <v>0</v>
      </c>
      <c r="JM65" s="177">
        <f t="shared" si="134"/>
        <v>5530513</v>
      </c>
      <c r="JN65" s="21">
        <f t="shared" ref="JN65" si="1092">SUM(JN62:JN64)</f>
        <v>0</v>
      </c>
      <c r="JO65" s="21">
        <f t="shared" si="1091"/>
        <v>0</v>
      </c>
      <c r="JP65" s="177">
        <f t="shared" si="135"/>
        <v>0</v>
      </c>
      <c r="JQ65" s="21">
        <f t="shared" ref="JQ65" si="1093">SUM(JQ62:JQ64)</f>
        <v>0</v>
      </c>
      <c r="JR65" s="21">
        <f t="shared" si="1091"/>
        <v>0</v>
      </c>
      <c r="JS65" s="177">
        <f t="shared" si="136"/>
        <v>0</v>
      </c>
      <c r="JT65" s="21">
        <f t="shared" ref="JT65" si="1094">SUM(JT62:JT64)</f>
        <v>0</v>
      </c>
      <c r="JU65" s="21">
        <f t="shared" si="1091"/>
        <v>0</v>
      </c>
      <c r="JV65" s="177">
        <f t="shared" si="137"/>
        <v>0</v>
      </c>
      <c r="JW65" s="21">
        <f t="shared" ref="JW65" si="1095">SUM(JW62:JW64)</f>
        <v>0</v>
      </c>
      <c r="JX65" s="21">
        <f t="shared" si="1091"/>
        <v>0</v>
      </c>
      <c r="JY65" s="177">
        <f t="shared" si="138"/>
        <v>0</v>
      </c>
      <c r="JZ65" s="22">
        <f t="shared" si="139"/>
        <v>5530513</v>
      </c>
      <c r="KA65" s="21">
        <f t="shared" si="140"/>
        <v>0</v>
      </c>
      <c r="KB65" s="177">
        <f t="shared" si="141"/>
        <v>5530513</v>
      </c>
      <c r="KC65" s="21">
        <f t="shared" ref="KC65" si="1096">SUM(KC62:KC64)</f>
        <v>0</v>
      </c>
      <c r="KD65" s="21">
        <f t="shared" si="1091"/>
        <v>0</v>
      </c>
      <c r="KE65" s="177">
        <f t="shared" si="142"/>
        <v>0</v>
      </c>
      <c r="KF65" s="21">
        <f t="shared" ref="KF65" si="1097">SUM(KF62:KF64)</f>
        <v>0</v>
      </c>
      <c r="KG65" s="21">
        <f t="shared" si="1091"/>
        <v>0</v>
      </c>
      <c r="KH65" s="177">
        <f t="shared" si="143"/>
        <v>0</v>
      </c>
      <c r="KI65" s="22">
        <f t="shared" si="851"/>
        <v>0</v>
      </c>
      <c r="KJ65" s="21">
        <f t="shared" si="852"/>
        <v>0</v>
      </c>
      <c r="KK65" s="177">
        <f t="shared" si="853"/>
        <v>0</v>
      </c>
      <c r="KL65" s="22">
        <f t="shared" si="854"/>
        <v>5530513</v>
      </c>
      <c r="KM65" s="21">
        <f t="shared" si="855"/>
        <v>0</v>
      </c>
      <c r="KN65" s="177">
        <f t="shared" si="855"/>
        <v>5530513</v>
      </c>
      <c r="KO65" s="123">
        <f>SUM(KO62:KO64)</f>
        <v>0</v>
      </c>
      <c r="KP65" s="21">
        <f>SUM(KP62:KP64)</f>
        <v>0</v>
      </c>
      <c r="KQ65" s="177">
        <f t="shared" si="145"/>
        <v>0</v>
      </c>
      <c r="KR65" s="22">
        <f>SUM(KR62:KR64)</f>
        <v>0</v>
      </c>
      <c r="KS65" s="21">
        <f>SUM(KS62:KS64)</f>
        <v>0</v>
      </c>
      <c r="KT65" s="177">
        <f t="shared" si="146"/>
        <v>0</v>
      </c>
      <c r="KU65" s="123">
        <f>SUM(KU62:KU64)</f>
        <v>0</v>
      </c>
      <c r="KV65" s="21">
        <f>SUM(KV62:KV64)</f>
        <v>0</v>
      </c>
      <c r="KW65" s="177">
        <f t="shared" si="147"/>
        <v>0</v>
      </c>
      <c r="KX65" s="123">
        <f t="shared" si="148"/>
        <v>0</v>
      </c>
      <c r="KY65" s="21">
        <f t="shared" si="160"/>
        <v>0</v>
      </c>
      <c r="KZ65" s="177">
        <f t="shared" si="161"/>
        <v>0</v>
      </c>
      <c r="LA65" s="123">
        <f>SUM(LA62:LA64)</f>
        <v>0</v>
      </c>
      <c r="LB65" s="21">
        <f>SUM(LB62:LB64)</f>
        <v>0</v>
      </c>
      <c r="LC65" s="177">
        <f t="shared" si="151"/>
        <v>0</v>
      </c>
      <c r="LD65" s="123">
        <f t="shared" si="152"/>
        <v>0</v>
      </c>
      <c r="LE65" s="21">
        <f t="shared" si="153"/>
        <v>0</v>
      </c>
      <c r="LF65" s="177">
        <f t="shared" si="154"/>
        <v>0</v>
      </c>
      <c r="LG65" s="123">
        <f>SUM(LG62:LG64)</f>
        <v>0</v>
      </c>
      <c r="LH65" s="24">
        <f>SUM(LH62:LH64)</f>
        <v>0</v>
      </c>
      <c r="LI65" s="177">
        <f t="shared" si="155"/>
        <v>0</v>
      </c>
      <c r="LJ65" s="115">
        <f t="shared" si="156"/>
        <v>0</v>
      </c>
      <c r="LK65" s="132">
        <f t="shared" si="157"/>
        <v>0</v>
      </c>
      <c r="LL65" s="177">
        <f t="shared" si="158"/>
        <v>0</v>
      </c>
      <c r="LM65" s="115">
        <f t="shared" si="856"/>
        <v>0</v>
      </c>
      <c r="LN65" s="21">
        <f t="shared" si="857"/>
        <v>0</v>
      </c>
      <c r="LO65" s="177">
        <f t="shared" si="858"/>
        <v>0</v>
      </c>
      <c r="LP65" s="22">
        <f t="shared" si="859"/>
        <v>5530513</v>
      </c>
      <c r="LQ65" s="21">
        <f t="shared" si="860"/>
        <v>0</v>
      </c>
      <c r="LR65" s="177">
        <f t="shared" si="861"/>
        <v>5530513</v>
      </c>
      <c r="LS65" s="22">
        <f t="shared" si="862"/>
        <v>5534139</v>
      </c>
      <c r="LT65" s="21">
        <f t="shared" si="863"/>
        <v>0</v>
      </c>
      <c r="LU65" s="177">
        <f t="shared" si="864"/>
        <v>5534139</v>
      </c>
    </row>
    <row r="66" spans="1:333" s="25" customFormat="1" ht="16.5" thickBot="1" x14ac:dyDescent="0.3">
      <c r="A66" s="111">
        <v>56</v>
      </c>
      <c r="B66" s="110" t="s">
        <v>300</v>
      </c>
      <c r="C66" s="76" t="s">
        <v>178</v>
      </c>
      <c r="D66" s="21">
        <v>13979</v>
      </c>
      <c r="E66" s="21">
        <f>3256</f>
        <v>3256</v>
      </c>
      <c r="F66" s="185">
        <f t="shared" si="871"/>
        <v>17235</v>
      </c>
      <c r="G66" s="21"/>
      <c r="H66" s="21"/>
      <c r="I66" s="177">
        <f t="shared" si="159"/>
        <v>0</v>
      </c>
      <c r="J66" s="21"/>
      <c r="K66" s="21"/>
      <c r="L66" s="177">
        <f t="shared" si="19"/>
        <v>0</v>
      </c>
      <c r="M66" s="21"/>
      <c r="N66" s="21"/>
      <c r="O66" s="177">
        <f t="shared" si="20"/>
        <v>0</v>
      </c>
      <c r="P66" s="21"/>
      <c r="Q66" s="21"/>
      <c r="R66" s="177">
        <f t="shared" si="21"/>
        <v>0</v>
      </c>
      <c r="S66" s="21"/>
      <c r="T66" s="21"/>
      <c r="U66" s="177">
        <f t="shared" si="22"/>
        <v>0</v>
      </c>
      <c r="V66" s="21"/>
      <c r="W66" s="21"/>
      <c r="X66" s="177">
        <f t="shared" si="23"/>
        <v>0</v>
      </c>
      <c r="Y66" s="21"/>
      <c r="Z66" s="21"/>
      <c r="AA66" s="177">
        <f t="shared" si="24"/>
        <v>0</v>
      </c>
      <c r="AB66" s="21">
        <f t="shared" si="833"/>
        <v>0</v>
      </c>
      <c r="AC66" s="21">
        <f t="shared" si="833"/>
        <v>0</v>
      </c>
      <c r="AD66" s="177">
        <f t="shared" si="692"/>
        <v>0</v>
      </c>
      <c r="AE66" s="21"/>
      <c r="AF66" s="21"/>
      <c r="AG66" s="177">
        <f t="shared" si="25"/>
        <v>0</v>
      </c>
      <c r="AH66" s="21">
        <f t="shared" si="26"/>
        <v>13979</v>
      </c>
      <c r="AI66" s="21">
        <f t="shared" si="26"/>
        <v>3256</v>
      </c>
      <c r="AJ66" s="177">
        <f t="shared" si="27"/>
        <v>17235</v>
      </c>
      <c r="AK66" s="21"/>
      <c r="AL66" s="21"/>
      <c r="AM66" s="177">
        <f t="shared" si="28"/>
        <v>0</v>
      </c>
      <c r="AN66" s="21"/>
      <c r="AO66" s="21"/>
      <c r="AP66" s="177">
        <f t="shared" si="29"/>
        <v>0</v>
      </c>
      <c r="AQ66" s="24"/>
      <c r="AR66" s="21"/>
      <c r="AS66" s="177">
        <f t="shared" si="30"/>
        <v>0</v>
      </c>
      <c r="AT66" s="24"/>
      <c r="AU66" s="21"/>
      <c r="AV66" s="177">
        <f t="shared" si="31"/>
        <v>0</v>
      </c>
      <c r="AW66" s="21"/>
      <c r="AX66" s="21"/>
      <c r="AY66" s="177">
        <f t="shared" si="32"/>
        <v>0</v>
      </c>
      <c r="AZ66" s="21"/>
      <c r="BA66" s="21"/>
      <c r="BB66" s="177">
        <f t="shared" si="33"/>
        <v>0</v>
      </c>
      <c r="BC66" s="159">
        <f t="shared" si="34"/>
        <v>0</v>
      </c>
      <c r="BD66" s="21">
        <f t="shared" si="35"/>
        <v>0</v>
      </c>
      <c r="BE66" s="177">
        <f t="shared" si="36"/>
        <v>0</v>
      </c>
      <c r="BF66" s="21"/>
      <c r="BG66" s="21"/>
      <c r="BH66" s="177">
        <f t="shared" si="37"/>
        <v>0</v>
      </c>
      <c r="BI66" s="21"/>
      <c r="BJ66" s="21"/>
      <c r="BK66" s="177">
        <f t="shared" si="38"/>
        <v>0</v>
      </c>
      <c r="BL66" s="21"/>
      <c r="BM66" s="21"/>
      <c r="BN66" s="177">
        <f t="shared" si="39"/>
        <v>0</v>
      </c>
      <c r="BO66" s="21"/>
      <c r="BP66" s="21"/>
      <c r="BQ66" s="177">
        <f t="shared" si="40"/>
        <v>0</v>
      </c>
      <c r="BR66" s="21"/>
      <c r="BS66" s="21"/>
      <c r="BT66" s="177">
        <f t="shared" si="41"/>
        <v>0</v>
      </c>
      <c r="BU66" s="21"/>
      <c r="BV66" s="21"/>
      <c r="BW66" s="177">
        <f t="shared" si="42"/>
        <v>0</v>
      </c>
      <c r="BX66" s="21"/>
      <c r="BY66" s="21"/>
      <c r="BZ66" s="177">
        <f t="shared" si="43"/>
        <v>0</v>
      </c>
      <c r="CA66" s="21"/>
      <c r="CB66" s="21"/>
      <c r="CC66" s="177">
        <f t="shared" si="44"/>
        <v>0</v>
      </c>
      <c r="CD66" s="22">
        <f t="shared" si="45"/>
        <v>0</v>
      </c>
      <c r="CE66" s="21">
        <f t="shared" si="46"/>
        <v>0</v>
      </c>
      <c r="CF66" s="177">
        <f t="shared" si="46"/>
        <v>0</v>
      </c>
      <c r="CG66" s="21"/>
      <c r="CH66" s="21"/>
      <c r="CI66" s="177">
        <f t="shared" si="47"/>
        <v>0</v>
      </c>
      <c r="CJ66" s="21"/>
      <c r="CK66" s="21"/>
      <c r="CL66" s="177">
        <f t="shared" si="48"/>
        <v>0</v>
      </c>
      <c r="CM66" s="21"/>
      <c r="CN66" s="21"/>
      <c r="CO66" s="177">
        <f t="shared" si="49"/>
        <v>0</v>
      </c>
      <c r="CP66" s="21"/>
      <c r="CQ66" s="21"/>
      <c r="CR66" s="177">
        <f t="shared" si="50"/>
        <v>0</v>
      </c>
      <c r="CS66" s="22">
        <f t="shared" si="51"/>
        <v>0</v>
      </c>
      <c r="CT66" s="21">
        <f t="shared" si="52"/>
        <v>0</v>
      </c>
      <c r="CU66" s="177">
        <f t="shared" si="52"/>
        <v>0</v>
      </c>
      <c r="CV66" s="21"/>
      <c r="CW66" s="21"/>
      <c r="CX66" s="177">
        <f t="shared" si="53"/>
        <v>0</v>
      </c>
      <c r="CY66" s="21"/>
      <c r="CZ66" s="21"/>
      <c r="DA66" s="177">
        <f t="shared" si="54"/>
        <v>0</v>
      </c>
      <c r="DB66" s="21"/>
      <c r="DC66" s="21"/>
      <c r="DD66" s="177">
        <f t="shared" si="55"/>
        <v>0</v>
      </c>
      <c r="DE66" s="21"/>
      <c r="DF66" s="21"/>
      <c r="DG66" s="177">
        <f t="shared" si="56"/>
        <v>0</v>
      </c>
      <c r="DH66" s="21"/>
      <c r="DI66" s="21"/>
      <c r="DJ66" s="177">
        <f t="shared" si="57"/>
        <v>0</v>
      </c>
      <c r="DK66" s="22">
        <f t="shared" si="58"/>
        <v>0</v>
      </c>
      <c r="DL66" s="21">
        <f t="shared" si="59"/>
        <v>0</v>
      </c>
      <c r="DM66" s="177">
        <f t="shared" si="59"/>
        <v>0</v>
      </c>
      <c r="DN66" s="21"/>
      <c r="DO66" s="21"/>
      <c r="DP66" s="177">
        <f t="shared" si="60"/>
        <v>0</v>
      </c>
      <c r="DQ66" s="21"/>
      <c r="DR66" s="21"/>
      <c r="DS66" s="177">
        <f t="shared" si="61"/>
        <v>0</v>
      </c>
      <c r="DT66" s="21"/>
      <c r="DU66" s="21"/>
      <c r="DV66" s="177">
        <f t="shared" si="62"/>
        <v>0</v>
      </c>
      <c r="DW66" s="21">
        <f t="shared" si="834"/>
        <v>0</v>
      </c>
      <c r="DX66" s="21">
        <f t="shared" si="835"/>
        <v>0</v>
      </c>
      <c r="DY66" s="177">
        <f t="shared" si="836"/>
        <v>0</v>
      </c>
      <c r="DZ66" s="21"/>
      <c r="EA66" s="21"/>
      <c r="EB66" s="177">
        <f t="shared" si="64"/>
        <v>0</v>
      </c>
      <c r="EC66" s="21"/>
      <c r="ED66" s="21"/>
      <c r="EE66" s="177">
        <f t="shared" si="65"/>
        <v>0</v>
      </c>
      <c r="EF66" s="21"/>
      <c r="EG66" s="21"/>
      <c r="EH66" s="177">
        <f t="shared" si="66"/>
        <v>0</v>
      </c>
      <c r="EI66" s="21"/>
      <c r="EJ66" s="21"/>
      <c r="EK66" s="177">
        <f t="shared" si="67"/>
        <v>0</v>
      </c>
      <c r="EL66" s="21"/>
      <c r="EM66" s="21"/>
      <c r="EN66" s="177">
        <f t="shared" si="68"/>
        <v>0</v>
      </c>
      <c r="EO66" s="22">
        <f t="shared" si="837"/>
        <v>0</v>
      </c>
      <c r="EP66" s="21">
        <f t="shared" si="838"/>
        <v>0</v>
      </c>
      <c r="EQ66" s="177">
        <f t="shared" si="71"/>
        <v>0</v>
      </c>
      <c r="ER66" s="21"/>
      <c r="ES66" s="21"/>
      <c r="ET66" s="177">
        <f t="shared" si="72"/>
        <v>0</v>
      </c>
      <c r="EU66" s="21"/>
      <c r="EV66" s="21"/>
      <c r="EW66" s="177">
        <f t="shared" si="73"/>
        <v>0</v>
      </c>
      <c r="EX66" s="21"/>
      <c r="EY66" s="21"/>
      <c r="EZ66" s="177">
        <f t="shared" si="74"/>
        <v>0</v>
      </c>
      <c r="FA66" s="21"/>
      <c r="FB66" s="21"/>
      <c r="FC66" s="177">
        <f t="shared" si="75"/>
        <v>0</v>
      </c>
      <c r="FD66" s="22">
        <f t="shared" si="839"/>
        <v>0</v>
      </c>
      <c r="FE66" s="21">
        <f t="shared" si="840"/>
        <v>0</v>
      </c>
      <c r="FF66" s="177">
        <f t="shared" si="78"/>
        <v>0</v>
      </c>
      <c r="FG66" s="21"/>
      <c r="FH66" s="21"/>
      <c r="FI66" s="177">
        <f t="shared" si="79"/>
        <v>0</v>
      </c>
      <c r="FJ66" s="22">
        <f t="shared" si="841"/>
        <v>0</v>
      </c>
      <c r="FK66" s="21">
        <f t="shared" si="80"/>
        <v>0</v>
      </c>
      <c r="FL66" s="177">
        <f t="shared" si="81"/>
        <v>0</v>
      </c>
      <c r="FM66" s="21"/>
      <c r="FN66" s="21"/>
      <c r="FO66" s="177">
        <f t="shared" si="82"/>
        <v>0</v>
      </c>
      <c r="FP66" s="22">
        <f t="shared" si="842"/>
        <v>0</v>
      </c>
      <c r="FQ66" s="21">
        <f t="shared" si="843"/>
        <v>0</v>
      </c>
      <c r="FR66" s="177">
        <f t="shared" si="85"/>
        <v>0</v>
      </c>
      <c r="FS66" s="22">
        <f t="shared" si="844"/>
        <v>0</v>
      </c>
      <c r="FT66" s="21">
        <f t="shared" si="845"/>
        <v>0</v>
      </c>
      <c r="FU66" s="177">
        <f t="shared" si="845"/>
        <v>0</v>
      </c>
      <c r="FV66" s="21"/>
      <c r="FW66" s="21"/>
      <c r="FX66" s="177">
        <f t="shared" si="86"/>
        <v>0</v>
      </c>
      <c r="FY66" s="21"/>
      <c r="FZ66" s="21"/>
      <c r="GA66" s="177">
        <f t="shared" si="87"/>
        <v>0</v>
      </c>
      <c r="GB66" s="21"/>
      <c r="GC66" s="21"/>
      <c r="GD66" s="177">
        <f t="shared" si="88"/>
        <v>0</v>
      </c>
      <c r="GE66" s="21"/>
      <c r="GF66" s="21"/>
      <c r="GG66" s="177">
        <f t="shared" si="89"/>
        <v>0</v>
      </c>
      <c r="GH66" s="21"/>
      <c r="GI66" s="21"/>
      <c r="GJ66" s="177">
        <f t="shared" si="90"/>
        <v>0</v>
      </c>
      <c r="GK66" s="21"/>
      <c r="GL66" s="21"/>
      <c r="GM66" s="177">
        <f t="shared" si="91"/>
        <v>0</v>
      </c>
      <c r="GN66" s="22">
        <f t="shared" si="92"/>
        <v>0</v>
      </c>
      <c r="GO66" s="21">
        <f t="shared" si="93"/>
        <v>0</v>
      </c>
      <c r="GP66" s="177">
        <f t="shared" si="94"/>
        <v>0</v>
      </c>
      <c r="GQ66" s="21"/>
      <c r="GR66" s="21"/>
      <c r="GS66" s="177">
        <f t="shared" si="95"/>
        <v>0</v>
      </c>
      <c r="GT66" s="22">
        <f t="shared" si="96"/>
        <v>0</v>
      </c>
      <c r="GU66" s="21">
        <f t="shared" si="97"/>
        <v>0</v>
      </c>
      <c r="GV66" s="177">
        <f t="shared" si="98"/>
        <v>0</v>
      </c>
      <c r="GW66" s="21"/>
      <c r="GX66" s="21"/>
      <c r="GY66" s="177">
        <f t="shared" si="99"/>
        <v>0</v>
      </c>
      <c r="GZ66" s="21"/>
      <c r="HA66" s="21"/>
      <c r="HB66" s="177">
        <f t="shared" si="100"/>
        <v>0</v>
      </c>
      <c r="HC66" s="22">
        <f t="shared" si="101"/>
        <v>0</v>
      </c>
      <c r="HD66" s="21">
        <f t="shared" si="102"/>
        <v>0</v>
      </c>
      <c r="HE66" s="177">
        <f t="shared" si="103"/>
        <v>0</v>
      </c>
      <c r="HF66" s="22"/>
      <c r="HG66" s="21"/>
      <c r="HH66" s="177">
        <f t="shared" si="104"/>
        <v>0</v>
      </c>
      <c r="HI66" s="21"/>
      <c r="HJ66" s="21"/>
      <c r="HK66" s="177">
        <f t="shared" si="105"/>
        <v>0</v>
      </c>
      <c r="HL66" s="22">
        <f t="shared" si="106"/>
        <v>0</v>
      </c>
      <c r="HM66" s="21">
        <f t="shared" si="107"/>
        <v>0</v>
      </c>
      <c r="HN66" s="177">
        <f t="shared" si="108"/>
        <v>0</v>
      </c>
      <c r="HO66" s="21"/>
      <c r="HP66" s="21"/>
      <c r="HQ66" s="177">
        <f t="shared" si="109"/>
        <v>0</v>
      </c>
      <c r="HR66" s="21"/>
      <c r="HS66" s="21"/>
      <c r="HT66" s="177">
        <f t="shared" si="110"/>
        <v>0</v>
      </c>
      <c r="HU66" s="22">
        <f t="shared" si="111"/>
        <v>0</v>
      </c>
      <c r="HV66" s="21">
        <f t="shared" si="112"/>
        <v>0</v>
      </c>
      <c r="HW66" s="177">
        <f t="shared" si="113"/>
        <v>0</v>
      </c>
      <c r="HX66" s="21"/>
      <c r="HY66" s="21"/>
      <c r="HZ66" s="177">
        <f t="shared" si="114"/>
        <v>0</v>
      </c>
      <c r="IA66" s="22">
        <f t="shared" si="846"/>
        <v>0</v>
      </c>
      <c r="IB66" s="21">
        <f t="shared" si="847"/>
        <v>0</v>
      </c>
      <c r="IC66" s="177">
        <f t="shared" si="117"/>
        <v>0</v>
      </c>
      <c r="ID66" s="22">
        <f t="shared" si="848"/>
        <v>0</v>
      </c>
      <c r="IE66" s="21">
        <f t="shared" si="849"/>
        <v>0</v>
      </c>
      <c r="IF66" s="177">
        <f t="shared" si="850"/>
        <v>0</v>
      </c>
      <c r="IG66" s="22"/>
      <c r="IH66" s="21"/>
      <c r="II66" s="177">
        <f t="shared" si="119"/>
        <v>0</v>
      </c>
      <c r="IJ66" s="21"/>
      <c r="IK66" s="21"/>
      <c r="IL66" s="177">
        <f t="shared" si="120"/>
        <v>0</v>
      </c>
      <c r="IM66" s="22"/>
      <c r="IN66" s="21"/>
      <c r="IO66" s="177">
        <f t="shared" si="121"/>
        <v>0</v>
      </c>
      <c r="IP66" s="22">
        <f t="shared" si="122"/>
        <v>0</v>
      </c>
      <c r="IQ66" s="21">
        <f t="shared" si="123"/>
        <v>0</v>
      </c>
      <c r="IR66" s="177">
        <f t="shared" si="124"/>
        <v>0</v>
      </c>
      <c r="IS66" s="22"/>
      <c r="IT66" s="21"/>
      <c r="IU66" s="177">
        <f t="shared" si="125"/>
        <v>0</v>
      </c>
      <c r="IV66" s="22"/>
      <c r="IW66" s="21"/>
      <c r="IX66" s="177">
        <f t="shared" si="126"/>
        <v>0</v>
      </c>
      <c r="IY66" s="22"/>
      <c r="IZ66" s="21"/>
      <c r="JA66" s="177">
        <f t="shared" si="127"/>
        <v>0</v>
      </c>
      <c r="JB66" s="22"/>
      <c r="JC66" s="21"/>
      <c r="JD66" s="177">
        <f t="shared" si="128"/>
        <v>0</v>
      </c>
      <c r="JE66" s="21">
        <f t="shared" si="129"/>
        <v>0</v>
      </c>
      <c r="JF66" s="21">
        <f t="shared" si="129"/>
        <v>0</v>
      </c>
      <c r="JG66" s="177">
        <f t="shared" si="130"/>
        <v>0</v>
      </c>
      <c r="JH66" s="22">
        <f t="shared" si="131"/>
        <v>0</v>
      </c>
      <c r="JI66" s="21">
        <f t="shared" si="132"/>
        <v>0</v>
      </c>
      <c r="JJ66" s="177">
        <f t="shared" si="133"/>
        <v>0</v>
      </c>
      <c r="JK66" s="21"/>
      <c r="JL66" s="21"/>
      <c r="JM66" s="177">
        <f t="shared" si="134"/>
        <v>0</v>
      </c>
      <c r="JN66" s="21"/>
      <c r="JO66" s="21"/>
      <c r="JP66" s="177">
        <f t="shared" si="135"/>
        <v>0</v>
      </c>
      <c r="JQ66" s="21"/>
      <c r="JR66" s="21"/>
      <c r="JS66" s="177">
        <f t="shared" si="136"/>
        <v>0</v>
      </c>
      <c r="JT66" s="21"/>
      <c r="JU66" s="21"/>
      <c r="JV66" s="177">
        <f t="shared" si="137"/>
        <v>0</v>
      </c>
      <c r="JW66" s="21"/>
      <c r="JX66" s="21"/>
      <c r="JY66" s="177">
        <f t="shared" si="138"/>
        <v>0</v>
      </c>
      <c r="JZ66" s="22">
        <f t="shared" si="139"/>
        <v>0</v>
      </c>
      <c r="KA66" s="21">
        <f t="shared" si="140"/>
        <v>0</v>
      </c>
      <c r="KB66" s="177">
        <f t="shared" si="141"/>
        <v>0</v>
      </c>
      <c r="KC66" s="21"/>
      <c r="KD66" s="21"/>
      <c r="KE66" s="177">
        <f t="shared" si="142"/>
        <v>0</v>
      </c>
      <c r="KF66" s="21"/>
      <c r="KG66" s="21"/>
      <c r="KH66" s="177">
        <f t="shared" si="143"/>
        <v>0</v>
      </c>
      <c r="KI66" s="22">
        <f t="shared" si="851"/>
        <v>0</v>
      </c>
      <c r="KJ66" s="21">
        <f t="shared" si="852"/>
        <v>0</v>
      </c>
      <c r="KK66" s="177">
        <f t="shared" si="853"/>
        <v>0</v>
      </c>
      <c r="KL66" s="22">
        <f t="shared" si="854"/>
        <v>0</v>
      </c>
      <c r="KM66" s="21">
        <f t="shared" si="855"/>
        <v>0</v>
      </c>
      <c r="KN66" s="177">
        <f t="shared" si="855"/>
        <v>0</v>
      </c>
      <c r="KO66" s="123">
        <v>6204</v>
      </c>
      <c r="KP66" s="21"/>
      <c r="KQ66" s="177">
        <f t="shared" si="145"/>
        <v>6204</v>
      </c>
      <c r="KR66" s="123"/>
      <c r="KS66" s="21"/>
      <c r="KT66" s="177">
        <f t="shared" si="146"/>
        <v>0</v>
      </c>
      <c r="KU66" s="123"/>
      <c r="KV66" s="21"/>
      <c r="KW66" s="177">
        <f t="shared" si="147"/>
        <v>0</v>
      </c>
      <c r="KX66" s="123">
        <f t="shared" si="148"/>
        <v>6204</v>
      </c>
      <c r="KY66" s="21">
        <f t="shared" si="160"/>
        <v>0</v>
      </c>
      <c r="KZ66" s="177">
        <f t="shared" si="161"/>
        <v>6204</v>
      </c>
      <c r="LA66" s="123"/>
      <c r="LB66" s="21"/>
      <c r="LC66" s="177">
        <f t="shared" si="151"/>
        <v>0</v>
      </c>
      <c r="LD66" s="123">
        <f t="shared" si="152"/>
        <v>0</v>
      </c>
      <c r="LE66" s="21">
        <f t="shared" si="153"/>
        <v>0</v>
      </c>
      <c r="LF66" s="177">
        <f t="shared" si="154"/>
        <v>0</v>
      </c>
      <c r="LG66" s="123"/>
      <c r="LH66" s="21"/>
      <c r="LI66" s="177">
        <f t="shared" si="155"/>
        <v>0</v>
      </c>
      <c r="LJ66" s="115">
        <f t="shared" si="156"/>
        <v>0</v>
      </c>
      <c r="LK66" s="132">
        <f t="shared" si="157"/>
        <v>0</v>
      </c>
      <c r="LL66" s="177">
        <f t="shared" si="158"/>
        <v>0</v>
      </c>
      <c r="LM66" s="115">
        <f t="shared" si="856"/>
        <v>6204</v>
      </c>
      <c r="LN66" s="21">
        <f t="shared" si="857"/>
        <v>0</v>
      </c>
      <c r="LO66" s="177">
        <f t="shared" si="858"/>
        <v>6204</v>
      </c>
      <c r="LP66" s="22">
        <f t="shared" si="859"/>
        <v>6204</v>
      </c>
      <c r="LQ66" s="21">
        <f t="shared" si="860"/>
        <v>0</v>
      </c>
      <c r="LR66" s="177">
        <f t="shared" si="861"/>
        <v>6204</v>
      </c>
      <c r="LS66" s="22">
        <f t="shared" si="862"/>
        <v>20183</v>
      </c>
      <c r="LT66" s="21">
        <f t="shared" si="863"/>
        <v>3256</v>
      </c>
      <c r="LU66" s="177">
        <f t="shared" si="864"/>
        <v>23439</v>
      </c>
    </row>
    <row r="67" spans="1:333" s="73" customFormat="1" x14ac:dyDescent="0.25">
      <c r="A67" s="26">
        <v>57</v>
      </c>
      <c r="B67" s="42" t="s">
        <v>256</v>
      </c>
      <c r="C67" s="75" t="s">
        <v>179</v>
      </c>
      <c r="D67" s="44"/>
      <c r="E67" s="44"/>
      <c r="F67" s="184">
        <f t="shared" si="871"/>
        <v>0</v>
      </c>
      <c r="G67" s="44"/>
      <c r="H67" s="44"/>
      <c r="I67" s="200">
        <f t="shared" si="159"/>
        <v>0</v>
      </c>
      <c r="J67" s="44"/>
      <c r="K67" s="44"/>
      <c r="L67" s="200">
        <f t="shared" si="19"/>
        <v>0</v>
      </c>
      <c r="M67" s="44"/>
      <c r="N67" s="44"/>
      <c r="O67" s="200">
        <f t="shared" si="20"/>
        <v>0</v>
      </c>
      <c r="P67" s="44"/>
      <c r="Q67" s="44"/>
      <c r="R67" s="200">
        <f t="shared" si="21"/>
        <v>0</v>
      </c>
      <c r="S67" s="44"/>
      <c r="T67" s="44"/>
      <c r="U67" s="200">
        <f t="shared" si="22"/>
        <v>0</v>
      </c>
      <c r="V67" s="44"/>
      <c r="W67" s="44"/>
      <c r="X67" s="200">
        <f t="shared" si="23"/>
        <v>0</v>
      </c>
      <c r="Y67" s="44"/>
      <c r="Z67" s="44"/>
      <c r="AA67" s="200">
        <f t="shared" si="24"/>
        <v>0</v>
      </c>
      <c r="AB67" s="44">
        <f t="shared" si="833"/>
        <v>0</v>
      </c>
      <c r="AC67" s="44">
        <f t="shared" si="833"/>
        <v>0</v>
      </c>
      <c r="AD67" s="200">
        <f t="shared" si="692"/>
        <v>0</v>
      </c>
      <c r="AE67" s="44"/>
      <c r="AF67" s="44"/>
      <c r="AG67" s="200">
        <f t="shared" si="25"/>
        <v>0</v>
      </c>
      <c r="AH67" s="44">
        <f t="shared" si="26"/>
        <v>0</v>
      </c>
      <c r="AI67" s="44">
        <f t="shared" si="26"/>
        <v>0</v>
      </c>
      <c r="AJ67" s="200">
        <f t="shared" si="27"/>
        <v>0</v>
      </c>
      <c r="AK67" s="44"/>
      <c r="AL67" s="44"/>
      <c r="AM67" s="200">
        <f t="shared" si="28"/>
        <v>0</v>
      </c>
      <c r="AN67" s="44"/>
      <c r="AO67" s="44"/>
      <c r="AP67" s="200">
        <f t="shared" si="29"/>
        <v>0</v>
      </c>
      <c r="AQ67" s="47"/>
      <c r="AR67" s="44"/>
      <c r="AS67" s="200">
        <f t="shared" si="30"/>
        <v>0</v>
      </c>
      <c r="AT67" s="47"/>
      <c r="AU67" s="44"/>
      <c r="AV67" s="200">
        <f t="shared" si="31"/>
        <v>0</v>
      </c>
      <c r="AW67" s="44"/>
      <c r="AX67" s="44"/>
      <c r="AY67" s="200">
        <f t="shared" si="32"/>
        <v>0</v>
      </c>
      <c r="AZ67" s="44"/>
      <c r="BA67" s="44"/>
      <c r="BB67" s="200">
        <f t="shared" si="33"/>
        <v>0</v>
      </c>
      <c r="BC67" s="156">
        <f t="shared" si="34"/>
        <v>0</v>
      </c>
      <c r="BD67" s="136">
        <f t="shared" si="35"/>
        <v>0</v>
      </c>
      <c r="BE67" s="200">
        <f t="shared" si="36"/>
        <v>0</v>
      </c>
      <c r="BF67" s="44"/>
      <c r="BG67" s="44"/>
      <c r="BH67" s="200">
        <f t="shared" si="37"/>
        <v>0</v>
      </c>
      <c r="BI67" s="44"/>
      <c r="BJ67" s="44"/>
      <c r="BK67" s="200">
        <f t="shared" si="38"/>
        <v>0</v>
      </c>
      <c r="BL67" s="44"/>
      <c r="BM67" s="44"/>
      <c r="BN67" s="200">
        <f t="shared" si="39"/>
        <v>0</v>
      </c>
      <c r="BO67" s="44"/>
      <c r="BP67" s="44"/>
      <c r="BQ67" s="200">
        <f t="shared" si="40"/>
        <v>0</v>
      </c>
      <c r="BR67" s="44"/>
      <c r="BS67" s="44"/>
      <c r="BT67" s="200">
        <f t="shared" si="41"/>
        <v>0</v>
      </c>
      <c r="BU67" s="44"/>
      <c r="BV67" s="44"/>
      <c r="BW67" s="200">
        <f t="shared" si="42"/>
        <v>0</v>
      </c>
      <c r="BX67" s="44"/>
      <c r="BY67" s="44"/>
      <c r="BZ67" s="200">
        <f t="shared" si="43"/>
        <v>0</v>
      </c>
      <c r="CA67" s="44"/>
      <c r="CB67" s="44"/>
      <c r="CC67" s="200">
        <f t="shared" si="44"/>
        <v>0</v>
      </c>
      <c r="CD67" s="45">
        <f t="shared" si="45"/>
        <v>0</v>
      </c>
      <c r="CE67" s="44">
        <f t="shared" si="46"/>
        <v>0</v>
      </c>
      <c r="CF67" s="200">
        <f t="shared" si="46"/>
        <v>0</v>
      </c>
      <c r="CG67" s="44"/>
      <c r="CH67" s="44"/>
      <c r="CI67" s="200">
        <f t="shared" si="47"/>
        <v>0</v>
      </c>
      <c r="CJ67" s="44"/>
      <c r="CK67" s="44"/>
      <c r="CL67" s="200">
        <f t="shared" si="48"/>
        <v>0</v>
      </c>
      <c r="CM67" s="44"/>
      <c r="CN67" s="44"/>
      <c r="CO67" s="200">
        <f t="shared" si="49"/>
        <v>0</v>
      </c>
      <c r="CP67" s="44"/>
      <c r="CQ67" s="44"/>
      <c r="CR67" s="200">
        <f t="shared" si="50"/>
        <v>0</v>
      </c>
      <c r="CS67" s="45">
        <f t="shared" si="51"/>
        <v>0</v>
      </c>
      <c r="CT67" s="44">
        <f t="shared" si="52"/>
        <v>0</v>
      </c>
      <c r="CU67" s="200">
        <f t="shared" si="52"/>
        <v>0</v>
      </c>
      <c r="CV67" s="44"/>
      <c r="CW67" s="44"/>
      <c r="CX67" s="200">
        <f t="shared" si="53"/>
        <v>0</v>
      </c>
      <c r="CY67" s="44"/>
      <c r="CZ67" s="44"/>
      <c r="DA67" s="200">
        <f t="shared" si="54"/>
        <v>0</v>
      </c>
      <c r="DB67" s="44"/>
      <c r="DC67" s="44"/>
      <c r="DD67" s="200">
        <f t="shared" si="55"/>
        <v>0</v>
      </c>
      <c r="DE67" s="44"/>
      <c r="DF67" s="44"/>
      <c r="DG67" s="200">
        <f t="shared" si="56"/>
        <v>0</v>
      </c>
      <c r="DH67" s="44"/>
      <c r="DI67" s="44"/>
      <c r="DJ67" s="200">
        <f t="shared" si="57"/>
        <v>0</v>
      </c>
      <c r="DK67" s="45">
        <f t="shared" si="58"/>
        <v>0</v>
      </c>
      <c r="DL67" s="44">
        <f t="shared" si="59"/>
        <v>0</v>
      </c>
      <c r="DM67" s="200">
        <f t="shared" si="59"/>
        <v>0</v>
      </c>
      <c r="DN67" s="44"/>
      <c r="DO67" s="44"/>
      <c r="DP67" s="200">
        <f t="shared" si="60"/>
        <v>0</v>
      </c>
      <c r="DQ67" s="44"/>
      <c r="DR67" s="44"/>
      <c r="DS67" s="200">
        <f t="shared" si="61"/>
        <v>0</v>
      </c>
      <c r="DT67" s="44"/>
      <c r="DU67" s="44"/>
      <c r="DV67" s="200">
        <f t="shared" si="62"/>
        <v>0</v>
      </c>
      <c r="DW67" s="44">
        <f t="shared" si="834"/>
        <v>0</v>
      </c>
      <c r="DX67" s="44">
        <f t="shared" si="835"/>
        <v>0</v>
      </c>
      <c r="DY67" s="200">
        <f t="shared" si="836"/>
        <v>0</v>
      </c>
      <c r="DZ67" s="44"/>
      <c r="EA67" s="44"/>
      <c r="EB67" s="200">
        <f t="shared" si="64"/>
        <v>0</v>
      </c>
      <c r="EC67" s="44"/>
      <c r="ED67" s="44"/>
      <c r="EE67" s="200">
        <f t="shared" si="65"/>
        <v>0</v>
      </c>
      <c r="EF67" s="44"/>
      <c r="EG67" s="44"/>
      <c r="EH67" s="200">
        <f t="shared" si="66"/>
        <v>0</v>
      </c>
      <c r="EI67" s="44"/>
      <c r="EJ67" s="44"/>
      <c r="EK67" s="200">
        <f t="shared" si="67"/>
        <v>0</v>
      </c>
      <c r="EL67" s="44"/>
      <c r="EM67" s="44"/>
      <c r="EN67" s="200">
        <f t="shared" si="68"/>
        <v>0</v>
      </c>
      <c r="EO67" s="45">
        <f t="shared" si="837"/>
        <v>0</v>
      </c>
      <c r="EP67" s="44">
        <f t="shared" si="838"/>
        <v>0</v>
      </c>
      <c r="EQ67" s="200">
        <f t="shared" si="71"/>
        <v>0</v>
      </c>
      <c r="ER67" s="44"/>
      <c r="ES67" s="44"/>
      <c r="ET67" s="200">
        <f t="shared" si="72"/>
        <v>0</v>
      </c>
      <c r="EU67" s="44"/>
      <c r="EV67" s="44"/>
      <c r="EW67" s="200">
        <f t="shared" si="73"/>
        <v>0</v>
      </c>
      <c r="EX67" s="44"/>
      <c r="EY67" s="44"/>
      <c r="EZ67" s="200">
        <f t="shared" si="74"/>
        <v>0</v>
      </c>
      <c r="FA67" s="44"/>
      <c r="FB67" s="44"/>
      <c r="FC67" s="200">
        <f t="shared" si="75"/>
        <v>0</v>
      </c>
      <c r="FD67" s="45">
        <f t="shared" si="839"/>
        <v>0</v>
      </c>
      <c r="FE67" s="44">
        <f t="shared" si="840"/>
        <v>0</v>
      </c>
      <c r="FF67" s="200">
        <f t="shared" si="78"/>
        <v>0</v>
      </c>
      <c r="FG67" s="44"/>
      <c r="FH67" s="44"/>
      <c r="FI67" s="200">
        <f t="shared" si="79"/>
        <v>0</v>
      </c>
      <c r="FJ67" s="45">
        <f t="shared" si="841"/>
        <v>0</v>
      </c>
      <c r="FK67" s="44">
        <f t="shared" si="80"/>
        <v>0</v>
      </c>
      <c r="FL67" s="200">
        <f t="shared" si="81"/>
        <v>0</v>
      </c>
      <c r="FM67" s="44"/>
      <c r="FN67" s="44"/>
      <c r="FO67" s="200">
        <f t="shared" si="82"/>
        <v>0</v>
      </c>
      <c r="FP67" s="45">
        <f t="shared" si="842"/>
        <v>0</v>
      </c>
      <c r="FQ67" s="44">
        <f t="shared" si="843"/>
        <v>0</v>
      </c>
      <c r="FR67" s="200">
        <f t="shared" si="85"/>
        <v>0</v>
      </c>
      <c r="FS67" s="45">
        <f t="shared" si="844"/>
        <v>0</v>
      </c>
      <c r="FT67" s="44">
        <f t="shared" si="845"/>
        <v>0</v>
      </c>
      <c r="FU67" s="200">
        <f t="shared" si="845"/>
        <v>0</v>
      </c>
      <c r="FV67" s="44"/>
      <c r="FW67" s="44"/>
      <c r="FX67" s="200">
        <f t="shared" si="86"/>
        <v>0</v>
      </c>
      <c r="FY67" s="44"/>
      <c r="FZ67" s="44"/>
      <c r="GA67" s="200">
        <f t="shared" si="87"/>
        <v>0</v>
      </c>
      <c r="GB67" s="44"/>
      <c r="GC67" s="44"/>
      <c r="GD67" s="200">
        <f t="shared" si="88"/>
        <v>0</v>
      </c>
      <c r="GE67" s="44"/>
      <c r="GF67" s="44"/>
      <c r="GG67" s="200">
        <f t="shared" si="89"/>
        <v>0</v>
      </c>
      <c r="GH67" s="44"/>
      <c r="GI67" s="44"/>
      <c r="GJ67" s="200">
        <f t="shared" si="90"/>
        <v>0</v>
      </c>
      <c r="GK67" s="44"/>
      <c r="GL67" s="44"/>
      <c r="GM67" s="200">
        <f t="shared" si="91"/>
        <v>0</v>
      </c>
      <c r="GN67" s="45">
        <f t="shared" si="92"/>
        <v>0</v>
      </c>
      <c r="GO67" s="44">
        <f t="shared" si="93"/>
        <v>0</v>
      </c>
      <c r="GP67" s="200">
        <f t="shared" si="94"/>
        <v>0</v>
      </c>
      <c r="GQ67" s="44"/>
      <c r="GR67" s="44"/>
      <c r="GS67" s="200">
        <f t="shared" si="95"/>
        <v>0</v>
      </c>
      <c r="GT67" s="45">
        <f t="shared" si="96"/>
        <v>0</v>
      </c>
      <c r="GU67" s="44">
        <f t="shared" si="97"/>
        <v>0</v>
      </c>
      <c r="GV67" s="200">
        <f t="shared" si="98"/>
        <v>0</v>
      </c>
      <c r="GW67" s="44"/>
      <c r="GX67" s="44"/>
      <c r="GY67" s="200">
        <f t="shared" si="99"/>
        <v>0</v>
      </c>
      <c r="GZ67" s="44"/>
      <c r="HA67" s="44"/>
      <c r="HB67" s="200">
        <f t="shared" si="100"/>
        <v>0</v>
      </c>
      <c r="HC67" s="45">
        <f t="shared" si="101"/>
        <v>0</v>
      </c>
      <c r="HD67" s="44">
        <f t="shared" si="102"/>
        <v>0</v>
      </c>
      <c r="HE67" s="200">
        <f t="shared" si="103"/>
        <v>0</v>
      </c>
      <c r="HF67" s="45"/>
      <c r="HG67" s="44"/>
      <c r="HH67" s="200">
        <f t="shared" si="104"/>
        <v>0</v>
      </c>
      <c r="HI67" s="44"/>
      <c r="HJ67" s="44"/>
      <c r="HK67" s="200">
        <f t="shared" si="105"/>
        <v>0</v>
      </c>
      <c r="HL67" s="45">
        <f t="shared" si="106"/>
        <v>0</v>
      </c>
      <c r="HM67" s="44">
        <f t="shared" si="107"/>
        <v>0</v>
      </c>
      <c r="HN67" s="200">
        <f t="shared" si="108"/>
        <v>0</v>
      </c>
      <c r="HO67" s="44"/>
      <c r="HP67" s="44"/>
      <c r="HQ67" s="200">
        <f t="shared" si="109"/>
        <v>0</v>
      </c>
      <c r="HR67" s="44"/>
      <c r="HS67" s="44"/>
      <c r="HT67" s="200">
        <f t="shared" si="110"/>
        <v>0</v>
      </c>
      <c r="HU67" s="45">
        <f t="shared" si="111"/>
        <v>0</v>
      </c>
      <c r="HV67" s="44">
        <f t="shared" si="112"/>
        <v>0</v>
      </c>
      <c r="HW67" s="200">
        <f t="shared" si="113"/>
        <v>0</v>
      </c>
      <c r="HX67" s="44"/>
      <c r="HY67" s="44"/>
      <c r="HZ67" s="200">
        <f t="shared" si="114"/>
        <v>0</v>
      </c>
      <c r="IA67" s="45">
        <f t="shared" si="846"/>
        <v>0</v>
      </c>
      <c r="IB67" s="44">
        <f t="shared" si="847"/>
        <v>0</v>
      </c>
      <c r="IC67" s="200">
        <f t="shared" si="117"/>
        <v>0</v>
      </c>
      <c r="ID67" s="45">
        <f t="shared" si="848"/>
        <v>0</v>
      </c>
      <c r="IE67" s="44">
        <f t="shared" si="849"/>
        <v>0</v>
      </c>
      <c r="IF67" s="200">
        <f t="shared" si="850"/>
        <v>0</v>
      </c>
      <c r="IG67" s="45"/>
      <c r="IH67" s="44"/>
      <c r="II67" s="200">
        <f t="shared" si="119"/>
        <v>0</v>
      </c>
      <c r="IJ67" s="44"/>
      <c r="IK67" s="44"/>
      <c r="IL67" s="200">
        <f t="shared" si="120"/>
        <v>0</v>
      </c>
      <c r="IM67" s="45"/>
      <c r="IN67" s="44"/>
      <c r="IO67" s="200">
        <f t="shared" si="121"/>
        <v>0</v>
      </c>
      <c r="IP67" s="45">
        <f t="shared" si="122"/>
        <v>0</v>
      </c>
      <c r="IQ67" s="44">
        <f t="shared" si="123"/>
        <v>0</v>
      </c>
      <c r="IR67" s="200">
        <f t="shared" si="124"/>
        <v>0</v>
      </c>
      <c r="IS67" s="45"/>
      <c r="IT67" s="44"/>
      <c r="IU67" s="200">
        <f t="shared" si="125"/>
        <v>0</v>
      </c>
      <c r="IV67" s="45"/>
      <c r="IW67" s="44"/>
      <c r="IX67" s="200">
        <f t="shared" si="126"/>
        <v>0</v>
      </c>
      <c r="IY67" s="45"/>
      <c r="IZ67" s="44"/>
      <c r="JA67" s="200">
        <f t="shared" si="127"/>
        <v>0</v>
      </c>
      <c r="JB67" s="45"/>
      <c r="JC67" s="44"/>
      <c r="JD67" s="200">
        <f t="shared" si="128"/>
        <v>0</v>
      </c>
      <c r="JE67" s="44">
        <f t="shared" si="129"/>
        <v>0</v>
      </c>
      <c r="JF67" s="44">
        <f t="shared" si="129"/>
        <v>0</v>
      </c>
      <c r="JG67" s="200">
        <f t="shared" si="130"/>
        <v>0</v>
      </c>
      <c r="JH67" s="45">
        <f t="shared" si="131"/>
        <v>0</v>
      </c>
      <c r="JI67" s="44">
        <f t="shared" si="132"/>
        <v>0</v>
      </c>
      <c r="JJ67" s="200">
        <f t="shared" si="133"/>
        <v>0</v>
      </c>
      <c r="JK67" s="44"/>
      <c r="JL67" s="44"/>
      <c r="JM67" s="200">
        <f t="shared" si="134"/>
        <v>0</v>
      </c>
      <c r="JN67" s="44"/>
      <c r="JO67" s="44"/>
      <c r="JP67" s="200">
        <f t="shared" si="135"/>
        <v>0</v>
      </c>
      <c r="JQ67" s="44">
        <v>123032</v>
      </c>
      <c r="JR67" s="44"/>
      <c r="JS67" s="200">
        <f t="shared" si="136"/>
        <v>123032</v>
      </c>
      <c r="JT67" s="44"/>
      <c r="JU67" s="44"/>
      <c r="JV67" s="200">
        <f t="shared" si="137"/>
        <v>0</v>
      </c>
      <c r="JW67" s="44"/>
      <c r="JX67" s="44"/>
      <c r="JY67" s="200">
        <f t="shared" si="138"/>
        <v>0</v>
      </c>
      <c r="JZ67" s="45">
        <f t="shared" si="139"/>
        <v>123032</v>
      </c>
      <c r="KA67" s="44">
        <f t="shared" si="140"/>
        <v>0</v>
      </c>
      <c r="KB67" s="200">
        <f t="shared" si="141"/>
        <v>123032</v>
      </c>
      <c r="KC67" s="44"/>
      <c r="KD67" s="44"/>
      <c r="KE67" s="200">
        <f t="shared" si="142"/>
        <v>0</v>
      </c>
      <c r="KF67" s="44"/>
      <c r="KG67" s="44"/>
      <c r="KH67" s="200">
        <f t="shared" si="143"/>
        <v>0</v>
      </c>
      <c r="KI67" s="45">
        <f t="shared" si="851"/>
        <v>0</v>
      </c>
      <c r="KJ67" s="44">
        <f t="shared" si="852"/>
        <v>0</v>
      </c>
      <c r="KK67" s="200">
        <f t="shared" si="853"/>
        <v>0</v>
      </c>
      <c r="KL67" s="45">
        <f t="shared" si="854"/>
        <v>123032</v>
      </c>
      <c r="KM67" s="44">
        <f t="shared" si="855"/>
        <v>0</v>
      </c>
      <c r="KN67" s="200">
        <f t="shared" si="855"/>
        <v>123032</v>
      </c>
      <c r="KO67" s="122"/>
      <c r="KP67" s="44"/>
      <c r="KQ67" s="200">
        <f t="shared" si="145"/>
        <v>0</v>
      </c>
      <c r="KR67" s="125"/>
      <c r="KS67" s="80"/>
      <c r="KT67" s="200">
        <f t="shared" si="146"/>
        <v>0</v>
      </c>
      <c r="KU67" s="125"/>
      <c r="KV67" s="80"/>
      <c r="KW67" s="200">
        <f t="shared" si="147"/>
        <v>0</v>
      </c>
      <c r="KX67" s="141">
        <f t="shared" si="148"/>
        <v>0</v>
      </c>
      <c r="KY67" s="136">
        <f t="shared" si="160"/>
        <v>0</v>
      </c>
      <c r="KZ67" s="200">
        <f t="shared" si="161"/>
        <v>0</v>
      </c>
      <c r="LA67" s="122"/>
      <c r="LB67" s="44"/>
      <c r="LC67" s="200">
        <f t="shared" si="151"/>
        <v>0</v>
      </c>
      <c r="LD67" s="141">
        <f t="shared" si="152"/>
        <v>0</v>
      </c>
      <c r="LE67" s="136">
        <f t="shared" si="153"/>
        <v>0</v>
      </c>
      <c r="LF67" s="200">
        <f t="shared" si="154"/>
        <v>0</v>
      </c>
      <c r="LG67" s="122"/>
      <c r="LH67" s="44"/>
      <c r="LI67" s="200">
        <f t="shared" si="155"/>
        <v>0</v>
      </c>
      <c r="LJ67" s="130">
        <f t="shared" si="156"/>
        <v>0</v>
      </c>
      <c r="LK67" s="147">
        <f t="shared" si="157"/>
        <v>0</v>
      </c>
      <c r="LL67" s="200">
        <f t="shared" si="158"/>
        <v>0</v>
      </c>
      <c r="LM67" s="130">
        <f t="shared" si="856"/>
        <v>0</v>
      </c>
      <c r="LN67" s="44">
        <f t="shared" si="857"/>
        <v>0</v>
      </c>
      <c r="LO67" s="200">
        <f t="shared" si="858"/>
        <v>0</v>
      </c>
      <c r="LP67" s="45">
        <f t="shared" si="859"/>
        <v>123032</v>
      </c>
      <c r="LQ67" s="44">
        <f t="shared" si="860"/>
        <v>0</v>
      </c>
      <c r="LR67" s="200">
        <f t="shared" si="861"/>
        <v>123032</v>
      </c>
      <c r="LS67" s="45">
        <f t="shared" si="862"/>
        <v>123032</v>
      </c>
      <c r="LT67" s="44">
        <f t="shared" si="863"/>
        <v>0</v>
      </c>
      <c r="LU67" s="200">
        <f t="shared" si="864"/>
        <v>123032</v>
      </c>
    </row>
    <row r="68" spans="1:333" s="73" customFormat="1" ht="16.5" thickBot="1" x14ac:dyDescent="0.3">
      <c r="A68" s="77">
        <v>58</v>
      </c>
      <c r="B68" s="42" t="s">
        <v>257</v>
      </c>
      <c r="C68" s="75" t="s">
        <v>180</v>
      </c>
      <c r="D68" s="44"/>
      <c r="E68" s="44"/>
      <c r="F68" s="183">
        <f t="shared" si="871"/>
        <v>0</v>
      </c>
      <c r="G68" s="44"/>
      <c r="H68" s="44"/>
      <c r="I68" s="202">
        <f t="shared" si="159"/>
        <v>0</v>
      </c>
      <c r="J68" s="44"/>
      <c r="K68" s="44"/>
      <c r="L68" s="202">
        <f t="shared" si="19"/>
        <v>0</v>
      </c>
      <c r="M68" s="44"/>
      <c r="N68" s="44"/>
      <c r="O68" s="202">
        <f t="shared" si="20"/>
        <v>0</v>
      </c>
      <c r="P68" s="44"/>
      <c r="Q68" s="44"/>
      <c r="R68" s="202">
        <f t="shared" si="21"/>
        <v>0</v>
      </c>
      <c r="S68" s="44"/>
      <c r="T68" s="44"/>
      <c r="U68" s="202">
        <f t="shared" si="22"/>
        <v>0</v>
      </c>
      <c r="V68" s="44"/>
      <c r="W68" s="44"/>
      <c r="X68" s="202">
        <f t="shared" si="23"/>
        <v>0</v>
      </c>
      <c r="Y68" s="44"/>
      <c r="Z68" s="44"/>
      <c r="AA68" s="202">
        <f t="shared" si="24"/>
        <v>0</v>
      </c>
      <c r="AB68" s="44">
        <f t="shared" si="833"/>
        <v>0</v>
      </c>
      <c r="AC68" s="44">
        <f t="shared" si="833"/>
        <v>0</v>
      </c>
      <c r="AD68" s="202">
        <f t="shared" si="692"/>
        <v>0</v>
      </c>
      <c r="AE68" s="44"/>
      <c r="AF68" s="44"/>
      <c r="AG68" s="202">
        <f t="shared" si="25"/>
        <v>0</v>
      </c>
      <c r="AH68" s="44">
        <f t="shared" si="26"/>
        <v>0</v>
      </c>
      <c r="AI68" s="44">
        <f t="shared" si="26"/>
        <v>0</v>
      </c>
      <c r="AJ68" s="202">
        <f t="shared" si="27"/>
        <v>0</v>
      </c>
      <c r="AK68" s="44"/>
      <c r="AL68" s="44"/>
      <c r="AM68" s="202">
        <f t="shared" si="28"/>
        <v>0</v>
      </c>
      <c r="AN68" s="44"/>
      <c r="AO68" s="44"/>
      <c r="AP68" s="202">
        <f t="shared" si="29"/>
        <v>0</v>
      </c>
      <c r="AQ68" s="47"/>
      <c r="AR68" s="44"/>
      <c r="AS68" s="202">
        <f t="shared" si="30"/>
        <v>0</v>
      </c>
      <c r="AT68" s="47"/>
      <c r="AU68" s="44"/>
      <c r="AV68" s="202">
        <f t="shared" si="31"/>
        <v>0</v>
      </c>
      <c r="AW68" s="44"/>
      <c r="AX68" s="44"/>
      <c r="AY68" s="202">
        <f t="shared" si="32"/>
        <v>0</v>
      </c>
      <c r="AZ68" s="44"/>
      <c r="BA68" s="44"/>
      <c r="BB68" s="202">
        <f t="shared" si="33"/>
        <v>0</v>
      </c>
      <c r="BC68" s="143">
        <f t="shared" si="34"/>
        <v>0</v>
      </c>
      <c r="BD68" s="84">
        <f t="shared" si="35"/>
        <v>0</v>
      </c>
      <c r="BE68" s="202">
        <f t="shared" si="36"/>
        <v>0</v>
      </c>
      <c r="BF68" s="44"/>
      <c r="BG68" s="44"/>
      <c r="BH68" s="202">
        <f t="shared" si="37"/>
        <v>0</v>
      </c>
      <c r="BI68" s="44"/>
      <c r="BJ68" s="44"/>
      <c r="BK68" s="202">
        <f t="shared" si="38"/>
        <v>0</v>
      </c>
      <c r="BL68" s="44"/>
      <c r="BM68" s="44"/>
      <c r="BN68" s="202">
        <f t="shared" si="39"/>
        <v>0</v>
      </c>
      <c r="BO68" s="44"/>
      <c r="BP68" s="44"/>
      <c r="BQ68" s="202">
        <f t="shared" si="40"/>
        <v>0</v>
      </c>
      <c r="BR68" s="44"/>
      <c r="BS68" s="44"/>
      <c r="BT68" s="202">
        <f t="shared" si="41"/>
        <v>0</v>
      </c>
      <c r="BU68" s="44"/>
      <c r="BV68" s="44"/>
      <c r="BW68" s="202">
        <f t="shared" si="42"/>
        <v>0</v>
      </c>
      <c r="BX68" s="44"/>
      <c r="BY68" s="44"/>
      <c r="BZ68" s="202">
        <f t="shared" si="43"/>
        <v>0</v>
      </c>
      <c r="CA68" s="44"/>
      <c r="CB68" s="44"/>
      <c r="CC68" s="202">
        <f t="shared" si="44"/>
        <v>0</v>
      </c>
      <c r="CD68" s="45">
        <f t="shared" si="45"/>
        <v>0</v>
      </c>
      <c r="CE68" s="44">
        <f t="shared" si="46"/>
        <v>0</v>
      </c>
      <c r="CF68" s="202">
        <f t="shared" si="46"/>
        <v>0</v>
      </c>
      <c r="CG68" s="44"/>
      <c r="CH68" s="44"/>
      <c r="CI68" s="202">
        <f t="shared" si="47"/>
        <v>0</v>
      </c>
      <c r="CJ68" s="44"/>
      <c r="CK68" s="44"/>
      <c r="CL68" s="202">
        <f t="shared" si="48"/>
        <v>0</v>
      </c>
      <c r="CM68" s="44"/>
      <c r="CN68" s="44"/>
      <c r="CO68" s="202">
        <f t="shared" si="49"/>
        <v>0</v>
      </c>
      <c r="CP68" s="44"/>
      <c r="CQ68" s="44"/>
      <c r="CR68" s="202">
        <f t="shared" si="50"/>
        <v>0</v>
      </c>
      <c r="CS68" s="45">
        <f t="shared" si="51"/>
        <v>0</v>
      </c>
      <c r="CT68" s="44">
        <f t="shared" si="52"/>
        <v>0</v>
      </c>
      <c r="CU68" s="202">
        <f t="shared" si="52"/>
        <v>0</v>
      </c>
      <c r="CV68" s="44"/>
      <c r="CW68" s="44"/>
      <c r="CX68" s="202">
        <f t="shared" si="53"/>
        <v>0</v>
      </c>
      <c r="CY68" s="44"/>
      <c r="CZ68" s="44"/>
      <c r="DA68" s="202">
        <f t="shared" si="54"/>
        <v>0</v>
      </c>
      <c r="DB68" s="44"/>
      <c r="DC68" s="44"/>
      <c r="DD68" s="202">
        <f t="shared" si="55"/>
        <v>0</v>
      </c>
      <c r="DE68" s="44"/>
      <c r="DF68" s="44"/>
      <c r="DG68" s="202">
        <f t="shared" si="56"/>
        <v>0</v>
      </c>
      <c r="DH68" s="44"/>
      <c r="DI68" s="44"/>
      <c r="DJ68" s="202">
        <f t="shared" si="57"/>
        <v>0</v>
      </c>
      <c r="DK68" s="45">
        <f t="shared" si="58"/>
        <v>0</v>
      </c>
      <c r="DL68" s="44">
        <f t="shared" si="59"/>
        <v>0</v>
      </c>
      <c r="DM68" s="202">
        <f t="shared" si="59"/>
        <v>0</v>
      </c>
      <c r="DN68" s="44"/>
      <c r="DO68" s="44"/>
      <c r="DP68" s="202">
        <f t="shared" si="60"/>
        <v>0</v>
      </c>
      <c r="DQ68" s="44"/>
      <c r="DR68" s="44"/>
      <c r="DS68" s="202">
        <f t="shared" si="61"/>
        <v>0</v>
      </c>
      <c r="DT68" s="44"/>
      <c r="DU68" s="44"/>
      <c r="DV68" s="202">
        <f t="shared" si="62"/>
        <v>0</v>
      </c>
      <c r="DW68" s="44">
        <f t="shared" si="834"/>
        <v>0</v>
      </c>
      <c r="DX68" s="44">
        <f t="shared" si="835"/>
        <v>0</v>
      </c>
      <c r="DY68" s="202">
        <f t="shared" si="836"/>
        <v>0</v>
      </c>
      <c r="DZ68" s="44"/>
      <c r="EA68" s="44"/>
      <c r="EB68" s="202">
        <f t="shared" si="64"/>
        <v>0</v>
      </c>
      <c r="EC68" s="44"/>
      <c r="ED68" s="44"/>
      <c r="EE68" s="202">
        <f t="shared" si="65"/>
        <v>0</v>
      </c>
      <c r="EF68" s="44"/>
      <c r="EG68" s="44"/>
      <c r="EH68" s="202">
        <f t="shared" si="66"/>
        <v>0</v>
      </c>
      <c r="EI68" s="44"/>
      <c r="EJ68" s="44"/>
      <c r="EK68" s="202">
        <f t="shared" si="67"/>
        <v>0</v>
      </c>
      <c r="EL68" s="44"/>
      <c r="EM68" s="44"/>
      <c r="EN68" s="202">
        <f t="shared" si="68"/>
        <v>0</v>
      </c>
      <c r="EO68" s="45">
        <f t="shared" si="837"/>
        <v>0</v>
      </c>
      <c r="EP68" s="44">
        <f t="shared" si="838"/>
        <v>0</v>
      </c>
      <c r="EQ68" s="202">
        <f t="shared" si="71"/>
        <v>0</v>
      </c>
      <c r="ER68" s="44"/>
      <c r="ES68" s="44"/>
      <c r="ET68" s="202">
        <f t="shared" si="72"/>
        <v>0</v>
      </c>
      <c r="EU68" s="44"/>
      <c r="EV68" s="44"/>
      <c r="EW68" s="202">
        <f t="shared" si="73"/>
        <v>0</v>
      </c>
      <c r="EX68" s="44"/>
      <c r="EY68" s="44"/>
      <c r="EZ68" s="202">
        <f t="shared" si="74"/>
        <v>0</v>
      </c>
      <c r="FA68" s="44"/>
      <c r="FB68" s="44"/>
      <c r="FC68" s="202">
        <f t="shared" si="75"/>
        <v>0</v>
      </c>
      <c r="FD68" s="45">
        <f t="shared" si="839"/>
        <v>0</v>
      </c>
      <c r="FE68" s="44">
        <f t="shared" si="840"/>
        <v>0</v>
      </c>
      <c r="FF68" s="202">
        <f t="shared" si="78"/>
        <v>0</v>
      </c>
      <c r="FG68" s="44"/>
      <c r="FH68" s="44"/>
      <c r="FI68" s="202">
        <f t="shared" si="79"/>
        <v>0</v>
      </c>
      <c r="FJ68" s="45">
        <f t="shared" si="841"/>
        <v>0</v>
      </c>
      <c r="FK68" s="44">
        <f t="shared" si="80"/>
        <v>0</v>
      </c>
      <c r="FL68" s="202">
        <f t="shared" si="81"/>
        <v>0</v>
      </c>
      <c r="FM68" s="44"/>
      <c r="FN68" s="44"/>
      <c r="FO68" s="202">
        <f t="shared" si="82"/>
        <v>0</v>
      </c>
      <c r="FP68" s="45">
        <f t="shared" si="842"/>
        <v>0</v>
      </c>
      <c r="FQ68" s="44">
        <f t="shared" si="843"/>
        <v>0</v>
      </c>
      <c r="FR68" s="202">
        <f t="shared" si="85"/>
        <v>0</v>
      </c>
      <c r="FS68" s="45">
        <f t="shared" si="844"/>
        <v>0</v>
      </c>
      <c r="FT68" s="44">
        <f t="shared" si="845"/>
        <v>0</v>
      </c>
      <c r="FU68" s="202">
        <f t="shared" si="845"/>
        <v>0</v>
      </c>
      <c r="FV68" s="44"/>
      <c r="FW68" s="44"/>
      <c r="FX68" s="202">
        <f t="shared" si="86"/>
        <v>0</v>
      </c>
      <c r="FY68" s="44"/>
      <c r="FZ68" s="44"/>
      <c r="GA68" s="202">
        <f t="shared" si="87"/>
        <v>0</v>
      </c>
      <c r="GB68" s="44"/>
      <c r="GC68" s="44"/>
      <c r="GD68" s="202">
        <f t="shared" si="88"/>
        <v>0</v>
      </c>
      <c r="GE68" s="44"/>
      <c r="GF68" s="44"/>
      <c r="GG68" s="202">
        <f t="shared" si="89"/>
        <v>0</v>
      </c>
      <c r="GH68" s="44"/>
      <c r="GI68" s="44"/>
      <c r="GJ68" s="202">
        <f t="shared" si="90"/>
        <v>0</v>
      </c>
      <c r="GK68" s="44"/>
      <c r="GL68" s="44"/>
      <c r="GM68" s="202">
        <f t="shared" si="91"/>
        <v>0</v>
      </c>
      <c r="GN68" s="45">
        <f t="shared" si="92"/>
        <v>0</v>
      </c>
      <c r="GO68" s="44">
        <f t="shared" si="93"/>
        <v>0</v>
      </c>
      <c r="GP68" s="202">
        <f t="shared" si="94"/>
        <v>0</v>
      </c>
      <c r="GQ68" s="44"/>
      <c r="GR68" s="44"/>
      <c r="GS68" s="202">
        <f t="shared" si="95"/>
        <v>0</v>
      </c>
      <c r="GT68" s="45">
        <f t="shared" si="96"/>
        <v>0</v>
      </c>
      <c r="GU68" s="44">
        <f t="shared" si="97"/>
        <v>0</v>
      </c>
      <c r="GV68" s="202">
        <f t="shared" si="98"/>
        <v>0</v>
      </c>
      <c r="GW68" s="44"/>
      <c r="GX68" s="44"/>
      <c r="GY68" s="202">
        <f t="shared" si="99"/>
        <v>0</v>
      </c>
      <c r="GZ68" s="44"/>
      <c r="HA68" s="44"/>
      <c r="HB68" s="202">
        <f t="shared" si="100"/>
        <v>0</v>
      </c>
      <c r="HC68" s="45">
        <f t="shared" si="101"/>
        <v>0</v>
      </c>
      <c r="HD68" s="44">
        <f t="shared" si="102"/>
        <v>0</v>
      </c>
      <c r="HE68" s="202">
        <f t="shared" si="103"/>
        <v>0</v>
      </c>
      <c r="HF68" s="45"/>
      <c r="HG68" s="44"/>
      <c r="HH68" s="202">
        <f t="shared" si="104"/>
        <v>0</v>
      </c>
      <c r="HI68" s="44"/>
      <c r="HJ68" s="44"/>
      <c r="HK68" s="202">
        <f t="shared" si="105"/>
        <v>0</v>
      </c>
      <c r="HL68" s="45">
        <f t="shared" si="106"/>
        <v>0</v>
      </c>
      <c r="HM68" s="44">
        <f t="shared" si="107"/>
        <v>0</v>
      </c>
      <c r="HN68" s="202">
        <f t="shared" si="108"/>
        <v>0</v>
      </c>
      <c r="HO68" s="44"/>
      <c r="HP68" s="44"/>
      <c r="HQ68" s="202">
        <f t="shared" si="109"/>
        <v>0</v>
      </c>
      <c r="HR68" s="44"/>
      <c r="HS68" s="44"/>
      <c r="HT68" s="202">
        <f t="shared" si="110"/>
        <v>0</v>
      </c>
      <c r="HU68" s="45">
        <f t="shared" si="111"/>
        <v>0</v>
      </c>
      <c r="HV68" s="44">
        <f t="shared" si="112"/>
        <v>0</v>
      </c>
      <c r="HW68" s="202">
        <f t="shared" si="113"/>
        <v>0</v>
      </c>
      <c r="HX68" s="44"/>
      <c r="HY68" s="44"/>
      <c r="HZ68" s="202">
        <f t="shared" si="114"/>
        <v>0</v>
      </c>
      <c r="IA68" s="45">
        <f t="shared" si="846"/>
        <v>0</v>
      </c>
      <c r="IB68" s="44">
        <f t="shared" si="847"/>
        <v>0</v>
      </c>
      <c r="IC68" s="202">
        <f t="shared" si="117"/>
        <v>0</v>
      </c>
      <c r="ID68" s="45">
        <f t="shared" si="848"/>
        <v>0</v>
      </c>
      <c r="IE68" s="44">
        <f t="shared" si="849"/>
        <v>0</v>
      </c>
      <c r="IF68" s="202">
        <f t="shared" si="850"/>
        <v>0</v>
      </c>
      <c r="IG68" s="45"/>
      <c r="IH68" s="44"/>
      <c r="II68" s="202">
        <f t="shared" si="119"/>
        <v>0</v>
      </c>
      <c r="IJ68" s="44"/>
      <c r="IK68" s="44"/>
      <c r="IL68" s="202">
        <f t="shared" si="120"/>
        <v>0</v>
      </c>
      <c r="IM68" s="45"/>
      <c r="IN68" s="44"/>
      <c r="IO68" s="202">
        <f t="shared" si="121"/>
        <v>0</v>
      </c>
      <c r="IP68" s="45">
        <f t="shared" si="122"/>
        <v>0</v>
      </c>
      <c r="IQ68" s="44">
        <f t="shared" si="123"/>
        <v>0</v>
      </c>
      <c r="IR68" s="202">
        <f t="shared" si="124"/>
        <v>0</v>
      </c>
      <c r="IS68" s="45"/>
      <c r="IT68" s="44"/>
      <c r="IU68" s="202">
        <f t="shared" si="125"/>
        <v>0</v>
      </c>
      <c r="IV68" s="45"/>
      <c r="IW68" s="44"/>
      <c r="IX68" s="202">
        <f t="shared" si="126"/>
        <v>0</v>
      </c>
      <c r="IY68" s="45"/>
      <c r="IZ68" s="44"/>
      <c r="JA68" s="202">
        <f t="shared" si="127"/>
        <v>0</v>
      </c>
      <c r="JB68" s="45"/>
      <c r="JC68" s="44"/>
      <c r="JD68" s="202">
        <f t="shared" si="128"/>
        <v>0</v>
      </c>
      <c r="JE68" s="44">
        <f t="shared" si="129"/>
        <v>0</v>
      </c>
      <c r="JF68" s="44">
        <f t="shared" si="129"/>
        <v>0</v>
      </c>
      <c r="JG68" s="202">
        <f t="shared" si="130"/>
        <v>0</v>
      </c>
      <c r="JH68" s="45">
        <f t="shared" si="131"/>
        <v>0</v>
      </c>
      <c r="JI68" s="44">
        <f t="shared" si="132"/>
        <v>0</v>
      </c>
      <c r="JJ68" s="202">
        <f t="shared" si="133"/>
        <v>0</v>
      </c>
      <c r="JK68" s="44"/>
      <c r="JL68" s="44"/>
      <c r="JM68" s="202">
        <f t="shared" si="134"/>
        <v>0</v>
      </c>
      <c r="JN68" s="44"/>
      <c r="JO68" s="44"/>
      <c r="JP68" s="202">
        <f t="shared" si="135"/>
        <v>0</v>
      </c>
      <c r="JQ68" s="44"/>
      <c r="JR68" s="44"/>
      <c r="JS68" s="202">
        <f t="shared" si="136"/>
        <v>0</v>
      </c>
      <c r="JT68" s="44"/>
      <c r="JU68" s="44"/>
      <c r="JV68" s="202">
        <f t="shared" si="137"/>
        <v>0</v>
      </c>
      <c r="JW68" s="44"/>
      <c r="JX68" s="44"/>
      <c r="JY68" s="202">
        <f t="shared" si="138"/>
        <v>0</v>
      </c>
      <c r="JZ68" s="45">
        <f t="shared" si="139"/>
        <v>0</v>
      </c>
      <c r="KA68" s="44">
        <f t="shared" si="140"/>
        <v>0</v>
      </c>
      <c r="KB68" s="202">
        <f t="shared" si="141"/>
        <v>0</v>
      </c>
      <c r="KC68" s="44"/>
      <c r="KD68" s="44"/>
      <c r="KE68" s="202">
        <f t="shared" si="142"/>
        <v>0</v>
      </c>
      <c r="KF68" s="44"/>
      <c r="KG68" s="44"/>
      <c r="KH68" s="202">
        <f t="shared" si="143"/>
        <v>0</v>
      </c>
      <c r="KI68" s="45">
        <f t="shared" si="851"/>
        <v>0</v>
      </c>
      <c r="KJ68" s="44">
        <f t="shared" si="852"/>
        <v>0</v>
      </c>
      <c r="KK68" s="202">
        <f t="shared" si="853"/>
        <v>0</v>
      </c>
      <c r="KL68" s="45">
        <f t="shared" si="854"/>
        <v>0</v>
      </c>
      <c r="KM68" s="44">
        <f t="shared" si="855"/>
        <v>0</v>
      </c>
      <c r="KN68" s="202">
        <f t="shared" si="855"/>
        <v>0</v>
      </c>
      <c r="KO68" s="122">
        <v>9932</v>
      </c>
      <c r="KP68" s="44"/>
      <c r="KQ68" s="202">
        <f t="shared" si="145"/>
        <v>9932</v>
      </c>
      <c r="KR68" s="122"/>
      <c r="KS68" s="44"/>
      <c r="KT68" s="202">
        <f t="shared" si="146"/>
        <v>0</v>
      </c>
      <c r="KU68" s="122"/>
      <c r="KV68" s="44"/>
      <c r="KW68" s="202">
        <f t="shared" si="147"/>
        <v>0</v>
      </c>
      <c r="KX68" s="126">
        <f t="shared" si="148"/>
        <v>9932</v>
      </c>
      <c r="KY68" s="84">
        <f t="shared" si="160"/>
        <v>0</v>
      </c>
      <c r="KZ68" s="202">
        <f t="shared" si="161"/>
        <v>9932</v>
      </c>
      <c r="LA68" s="122"/>
      <c r="LB68" s="44"/>
      <c r="LC68" s="202">
        <f t="shared" si="151"/>
        <v>0</v>
      </c>
      <c r="LD68" s="126">
        <f t="shared" si="152"/>
        <v>0</v>
      </c>
      <c r="LE68" s="84">
        <f t="shared" si="153"/>
        <v>0</v>
      </c>
      <c r="LF68" s="202">
        <f t="shared" si="154"/>
        <v>0</v>
      </c>
      <c r="LG68" s="122"/>
      <c r="LH68" s="44"/>
      <c r="LI68" s="202">
        <f t="shared" si="155"/>
        <v>0</v>
      </c>
      <c r="LJ68" s="131">
        <f t="shared" si="156"/>
        <v>0</v>
      </c>
      <c r="LK68" s="150">
        <f t="shared" si="157"/>
        <v>0</v>
      </c>
      <c r="LL68" s="202">
        <f t="shared" si="158"/>
        <v>0</v>
      </c>
      <c r="LM68" s="131">
        <f t="shared" si="856"/>
        <v>9932</v>
      </c>
      <c r="LN68" s="44">
        <f t="shared" si="857"/>
        <v>0</v>
      </c>
      <c r="LO68" s="202">
        <f t="shared" si="858"/>
        <v>9932</v>
      </c>
      <c r="LP68" s="45">
        <f t="shared" si="859"/>
        <v>9932</v>
      </c>
      <c r="LQ68" s="44">
        <f t="shared" si="860"/>
        <v>0</v>
      </c>
      <c r="LR68" s="202">
        <f t="shared" si="861"/>
        <v>9932</v>
      </c>
      <c r="LS68" s="45">
        <f t="shared" si="862"/>
        <v>9932</v>
      </c>
      <c r="LT68" s="44">
        <f t="shared" si="863"/>
        <v>0</v>
      </c>
      <c r="LU68" s="202">
        <f t="shared" si="864"/>
        <v>9932</v>
      </c>
    </row>
    <row r="69" spans="1:333" s="25" customFormat="1" ht="16.5" thickBot="1" x14ac:dyDescent="0.3">
      <c r="A69" s="111">
        <v>59</v>
      </c>
      <c r="B69" s="19" t="s">
        <v>223</v>
      </c>
      <c r="C69" s="76" t="s">
        <v>345</v>
      </c>
      <c r="D69" s="21">
        <f t="shared" ref="D69:E69" si="1098">SUM(D67:D68)</f>
        <v>0</v>
      </c>
      <c r="E69" s="21">
        <f t="shared" si="1098"/>
        <v>0</v>
      </c>
      <c r="F69" s="185">
        <f t="shared" si="871"/>
        <v>0</v>
      </c>
      <c r="G69" s="21">
        <f>SUM(G67:G68)</f>
        <v>0</v>
      </c>
      <c r="H69" s="21">
        <f>SUM(H67:H68)</f>
        <v>0</v>
      </c>
      <c r="I69" s="177">
        <f t="shared" si="159"/>
        <v>0</v>
      </c>
      <c r="J69" s="21">
        <f t="shared" ref="J69:K69" si="1099">SUM(J67:J68)</f>
        <v>0</v>
      </c>
      <c r="K69" s="21">
        <f t="shared" si="1099"/>
        <v>0</v>
      </c>
      <c r="L69" s="177">
        <f t="shared" si="19"/>
        <v>0</v>
      </c>
      <c r="M69" s="21">
        <f t="shared" ref="M69:N69" si="1100">SUM(M67:M68)</f>
        <v>0</v>
      </c>
      <c r="N69" s="21">
        <f t="shared" si="1100"/>
        <v>0</v>
      </c>
      <c r="O69" s="177">
        <f t="shared" si="20"/>
        <v>0</v>
      </c>
      <c r="P69" s="21">
        <f t="shared" ref="P69:Q69" si="1101">SUM(P67:P68)</f>
        <v>0</v>
      </c>
      <c r="Q69" s="21">
        <f t="shared" si="1101"/>
        <v>0</v>
      </c>
      <c r="R69" s="177">
        <f t="shared" si="21"/>
        <v>0</v>
      </c>
      <c r="S69" s="21">
        <f t="shared" ref="S69:T69" si="1102">SUM(S67:S68)</f>
        <v>0</v>
      </c>
      <c r="T69" s="21">
        <f t="shared" si="1102"/>
        <v>0</v>
      </c>
      <c r="U69" s="177">
        <f t="shared" si="22"/>
        <v>0</v>
      </c>
      <c r="V69" s="21">
        <f t="shared" ref="V69:W69" si="1103">SUM(V67:V68)</f>
        <v>0</v>
      </c>
      <c r="W69" s="21">
        <f t="shared" si="1103"/>
        <v>0</v>
      </c>
      <c r="X69" s="177">
        <f t="shared" si="23"/>
        <v>0</v>
      </c>
      <c r="Y69" s="21">
        <f t="shared" ref="Y69:Z69" si="1104">SUM(Y67:Y68)</f>
        <v>0</v>
      </c>
      <c r="Z69" s="21">
        <f t="shared" si="1104"/>
        <v>0</v>
      </c>
      <c r="AA69" s="177">
        <f t="shared" si="24"/>
        <v>0</v>
      </c>
      <c r="AB69" s="21">
        <f t="shared" si="833"/>
        <v>0</v>
      </c>
      <c r="AC69" s="21">
        <f t="shared" si="833"/>
        <v>0</v>
      </c>
      <c r="AD69" s="177">
        <f t="shared" si="692"/>
        <v>0</v>
      </c>
      <c r="AE69" s="21">
        <f t="shared" ref="AE69:AF69" si="1105">SUM(AE67:AE68)</f>
        <v>0</v>
      </c>
      <c r="AF69" s="21">
        <f t="shared" si="1105"/>
        <v>0</v>
      </c>
      <c r="AG69" s="177">
        <f t="shared" si="25"/>
        <v>0</v>
      </c>
      <c r="AH69" s="21">
        <f t="shared" si="26"/>
        <v>0</v>
      </c>
      <c r="AI69" s="21">
        <f t="shared" si="26"/>
        <v>0</v>
      </c>
      <c r="AJ69" s="177">
        <f t="shared" si="27"/>
        <v>0</v>
      </c>
      <c r="AK69" s="21">
        <f t="shared" ref="AK69:AL69" si="1106">SUM(AK67:AK68)</f>
        <v>0</v>
      </c>
      <c r="AL69" s="21">
        <f t="shared" si="1106"/>
        <v>0</v>
      </c>
      <c r="AM69" s="177">
        <f t="shared" si="28"/>
        <v>0</v>
      </c>
      <c r="AN69" s="21">
        <f t="shared" ref="AN69:AO69" si="1107">SUM(AN67:AN68)</f>
        <v>0</v>
      </c>
      <c r="AO69" s="21">
        <f t="shared" si="1107"/>
        <v>0</v>
      </c>
      <c r="AP69" s="177">
        <f t="shared" si="29"/>
        <v>0</v>
      </c>
      <c r="AQ69" s="24">
        <f t="shared" ref="AQ69:AR69" si="1108">SUM(AQ67:AQ68)</f>
        <v>0</v>
      </c>
      <c r="AR69" s="21">
        <f t="shared" si="1108"/>
        <v>0</v>
      </c>
      <c r="AS69" s="177">
        <f t="shared" si="30"/>
        <v>0</v>
      </c>
      <c r="AT69" s="24">
        <f t="shared" ref="AT69:AU69" si="1109">SUM(AT67:AT68)</f>
        <v>0</v>
      </c>
      <c r="AU69" s="21">
        <f t="shared" si="1109"/>
        <v>0</v>
      </c>
      <c r="AV69" s="177">
        <f t="shared" si="31"/>
        <v>0</v>
      </c>
      <c r="AW69" s="21">
        <f t="shared" ref="AW69:AX69" si="1110">SUM(AW67:AW68)</f>
        <v>0</v>
      </c>
      <c r="AX69" s="21">
        <f t="shared" si="1110"/>
        <v>0</v>
      </c>
      <c r="AY69" s="177">
        <f t="shared" si="32"/>
        <v>0</v>
      </c>
      <c r="AZ69" s="21">
        <f t="shared" ref="AZ69:BA69" si="1111">SUM(AZ67:AZ68)</f>
        <v>0</v>
      </c>
      <c r="BA69" s="21">
        <f t="shared" si="1111"/>
        <v>0</v>
      </c>
      <c r="BB69" s="177">
        <f t="shared" si="33"/>
        <v>0</v>
      </c>
      <c r="BC69" s="159">
        <f t="shared" si="34"/>
        <v>0</v>
      </c>
      <c r="BD69" s="21">
        <f t="shared" si="35"/>
        <v>0</v>
      </c>
      <c r="BE69" s="177">
        <f t="shared" si="36"/>
        <v>0</v>
      </c>
      <c r="BF69" s="21">
        <f t="shared" ref="BF69:BG69" si="1112">SUM(BF67:BF68)</f>
        <v>0</v>
      </c>
      <c r="BG69" s="21">
        <f t="shared" si="1112"/>
        <v>0</v>
      </c>
      <c r="BH69" s="177">
        <f t="shared" si="37"/>
        <v>0</v>
      </c>
      <c r="BI69" s="21">
        <f t="shared" ref="BI69:BJ69" si="1113">SUM(BI67:BI68)</f>
        <v>0</v>
      </c>
      <c r="BJ69" s="21">
        <f t="shared" si="1113"/>
        <v>0</v>
      </c>
      <c r="BK69" s="177">
        <f t="shared" si="38"/>
        <v>0</v>
      </c>
      <c r="BL69" s="21">
        <f t="shared" ref="BL69:BM69" si="1114">SUM(BL67:BL68)</f>
        <v>0</v>
      </c>
      <c r="BM69" s="21">
        <f t="shared" si="1114"/>
        <v>0</v>
      </c>
      <c r="BN69" s="177">
        <f t="shared" si="39"/>
        <v>0</v>
      </c>
      <c r="BO69" s="21">
        <f t="shared" ref="BO69:BP69" si="1115">SUM(BO67:BO68)</f>
        <v>0</v>
      </c>
      <c r="BP69" s="21">
        <f t="shared" si="1115"/>
        <v>0</v>
      </c>
      <c r="BQ69" s="177">
        <f t="shared" si="40"/>
        <v>0</v>
      </c>
      <c r="BR69" s="21">
        <f t="shared" ref="BR69:BS69" si="1116">SUM(BR67:BR68)</f>
        <v>0</v>
      </c>
      <c r="BS69" s="21">
        <f t="shared" si="1116"/>
        <v>0</v>
      </c>
      <c r="BT69" s="177">
        <f t="shared" si="41"/>
        <v>0</v>
      </c>
      <c r="BU69" s="21">
        <f t="shared" ref="BU69:BV69" si="1117">SUM(BU67:BU68)</f>
        <v>0</v>
      </c>
      <c r="BV69" s="21">
        <f t="shared" si="1117"/>
        <v>0</v>
      </c>
      <c r="BW69" s="177">
        <f t="shared" si="42"/>
        <v>0</v>
      </c>
      <c r="BX69" s="21">
        <f t="shared" ref="BX69:BY69" si="1118">SUM(BX67:BX68)</f>
        <v>0</v>
      </c>
      <c r="BY69" s="21">
        <f t="shared" si="1118"/>
        <v>0</v>
      </c>
      <c r="BZ69" s="177">
        <f t="shared" si="43"/>
        <v>0</v>
      </c>
      <c r="CA69" s="21">
        <f t="shared" ref="CA69:CB69" si="1119">SUM(CA67:CA68)</f>
        <v>0</v>
      </c>
      <c r="CB69" s="21">
        <f t="shared" si="1119"/>
        <v>0</v>
      </c>
      <c r="CC69" s="177">
        <f t="shared" si="44"/>
        <v>0</v>
      </c>
      <c r="CD69" s="22">
        <f t="shared" si="45"/>
        <v>0</v>
      </c>
      <c r="CE69" s="21">
        <f t="shared" si="46"/>
        <v>0</v>
      </c>
      <c r="CF69" s="177">
        <f t="shared" si="46"/>
        <v>0</v>
      </c>
      <c r="CG69" s="21">
        <f t="shared" ref="CG69:CH69" si="1120">SUM(CG67:CG68)</f>
        <v>0</v>
      </c>
      <c r="CH69" s="21">
        <f t="shared" si="1120"/>
        <v>0</v>
      </c>
      <c r="CI69" s="177">
        <f t="shared" si="47"/>
        <v>0</v>
      </c>
      <c r="CJ69" s="21">
        <f t="shared" ref="CJ69:CK69" si="1121">SUM(CJ67:CJ68)</f>
        <v>0</v>
      </c>
      <c r="CK69" s="21">
        <f t="shared" si="1121"/>
        <v>0</v>
      </c>
      <c r="CL69" s="177">
        <f t="shared" si="48"/>
        <v>0</v>
      </c>
      <c r="CM69" s="21">
        <f t="shared" ref="CM69:CN69" si="1122">SUM(CM67:CM68)</f>
        <v>0</v>
      </c>
      <c r="CN69" s="21">
        <f t="shared" si="1122"/>
        <v>0</v>
      </c>
      <c r="CO69" s="177">
        <f t="shared" si="49"/>
        <v>0</v>
      </c>
      <c r="CP69" s="21">
        <f t="shared" ref="CP69:CQ69" si="1123">SUM(CP67:CP68)</f>
        <v>0</v>
      </c>
      <c r="CQ69" s="21">
        <f t="shared" si="1123"/>
        <v>0</v>
      </c>
      <c r="CR69" s="177">
        <f t="shared" si="50"/>
        <v>0</v>
      </c>
      <c r="CS69" s="22">
        <f t="shared" si="51"/>
        <v>0</v>
      </c>
      <c r="CT69" s="21">
        <f t="shared" si="52"/>
        <v>0</v>
      </c>
      <c r="CU69" s="177">
        <f t="shared" si="52"/>
        <v>0</v>
      </c>
      <c r="CV69" s="21">
        <f t="shared" ref="CV69:CW69" si="1124">SUM(CV67:CV68)</f>
        <v>0</v>
      </c>
      <c r="CW69" s="21">
        <f t="shared" si="1124"/>
        <v>0</v>
      </c>
      <c r="CX69" s="177">
        <f t="shared" si="53"/>
        <v>0</v>
      </c>
      <c r="CY69" s="21">
        <f t="shared" ref="CY69:CZ69" si="1125">SUM(CY67:CY68)</f>
        <v>0</v>
      </c>
      <c r="CZ69" s="21">
        <f t="shared" si="1125"/>
        <v>0</v>
      </c>
      <c r="DA69" s="177">
        <f t="shared" si="54"/>
        <v>0</v>
      </c>
      <c r="DB69" s="21">
        <f t="shared" ref="DB69:DC69" si="1126">SUM(DB67:DB68)</f>
        <v>0</v>
      </c>
      <c r="DC69" s="21">
        <f t="shared" si="1126"/>
        <v>0</v>
      </c>
      <c r="DD69" s="177">
        <f t="shared" si="55"/>
        <v>0</v>
      </c>
      <c r="DE69" s="21">
        <f t="shared" ref="DE69:DF69" si="1127">SUM(DE67:DE68)</f>
        <v>0</v>
      </c>
      <c r="DF69" s="21">
        <f t="shared" si="1127"/>
        <v>0</v>
      </c>
      <c r="DG69" s="177">
        <f t="shared" si="56"/>
        <v>0</v>
      </c>
      <c r="DH69" s="21">
        <f t="shared" ref="DH69:DI69" si="1128">SUM(DH67:DH68)</f>
        <v>0</v>
      </c>
      <c r="DI69" s="21">
        <f t="shared" si="1128"/>
        <v>0</v>
      </c>
      <c r="DJ69" s="177">
        <f t="shared" si="57"/>
        <v>0</v>
      </c>
      <c r="DK69" s="22">
        <f t="shared" si="58"/>
        <v>0</v>
      </c>
      <c r="DL69" s="21">
        <f t="shared" si="59"/>
        <v>0</v>
      </c>
      <c r="DM69" s="177">
        <f t="shared" si="59"/>
        <v>0</v>
      </c>
      <c r="DN69" s="21">
        <f t="shared" ref="DN69:DO69" si="1129">SUM(DN67:DN68)</f>
        <v>0</v>
      </c>
      <c r="DO69" s="21">
        <f t="shared" si="1129"/>
        <v>0</v>
      </c>
      <c r="DP69" s="177">
        <f t="shared" si="60"/>
        <v>0</v>
      </c>
      <c r="DQ69" s="21">
        <f t="shared" ref="DQ69:DR69" si="1130">SUM(DQ67:DQ68)</f>
        <v>0</v>
      </c>
      <c r="DR69" s="21">
        <f t="shared" si="1130"/>
        <v>0</v>
      </c>
      <c r="DS69" s="177">
        <f t="shared" si="61"/>
        <v>0</v>
      </c>
      <c r="DT69" s="21">
        <f t="shared" ref="DT69:DU69" si="1131">SUM(DT67:DT68)</f>
        <v>0</v>
      </c>
      <c r="DU69" s="21">
        <f t="shared" si="1131"/>
        <v>0</v>
      </c>
      <c r="DV69" s="177">
        <f t="shared" si="62"/>
        <v>0</v>
      </c>
      <c r="DW69" s="21">
        <f t="shared" si="834"/>
        <v>0</v>
      </c>
      <c r="DX69" s="21">
        <f t="shared" si="835"/>
        <v>0</v>
      </c>
      <c r="DY69" s="177">
        <f t="shared" si="836"/>
        <v>0</v>
      </c>
      <c r="DZ69" s="21">
        <f t="shared" ref="DZ69:EA69" si="1132">SUM(DZ67:DZ68)</f>
        <v>0</v>
      </c>
      <c r="EA69" s="21">
        <f t="shared" si="1132"/>
        <v>0</v>
      </c>
      <c r="EB69" s="177">
        <f t="shared" si="64"/>
        <v>0</v>
      </c>
      <c r="EC69" s="21">
        <f t="shared" ref="EC69:ED69" si="1133">SUM(EC67:EC68)</f>
        <v>0</v>
      </c>
      <c r="ED69" s="21">
        <f t="shared" si="1133"/>
        <v>0</v>
      </c>
      <c r="EE69" s="177">
        <f t="shared" si="65"/>
        <v>0</v>
      </c>
      <c r="EF69" s="21">
        <f t="shared" ref="EF69:EG69" si="1134">SUM(EF67:EF68)</f>
        <v>0</v>
      </c>
      <c r="EG69" s="21">
        <f t="shared" si="1134"/>
        <v>0</v>
      </c>
      <c r="EH69" s="177">
        <f t="shared" si="66"/>
        <v>0</v>
      </c>
      <c r="EI69" s="21">
        <f t="shared" ref="EI69:EJ69" si="1135">SUM(EI67:EI68)</f>
        <v>0</v>
      </c>
      <c r="EJ69" s="21">
        <f t="shared" si="1135"/>
        <v>0</v>
      </c>
      <c r="EK69" s="177">
        <f t="shared" si="67"/>
        <v>0</v>
      </c>
      <c r="EL69" s="21">
        <f t="shared" ref="EL69:EM69" si="1136">SUM(EL67:EL68)</f>
        <v>0</v>
      </c>
      <c r="EM69" s="21">
        <f t="shared" si="1136"/>
        <v>0</v>
      </c>
      <c r="EN69" s="177">
        <f t="shared" si="68"/>
        <v>0</v>
      </c>
      <c r="EO69" s="22">
        <f t="shared" si="837"/>
        <v>0</v>
      </c>
      <c r="EP69" s="21">
        <f t="shared" si="838"/>
        <v>0</v>
      </c>
      <c r="EQ69" s="177">
        <f t="shared" si="71"/>
        <v>0</v>
      </c>
      <c r="ER69" s="21">
        <f t="shared" ref="ER69:ES69" si="1137">SUM(ER67:ER68)</f>
        <v>0</v>
      </c>
      <c r="ES69" s="21">
        <f t="shared" si="1137"/>
        <v>0</v>
      </c>
      <c r="ET69" s="177">
        <f t="shared" si="72"/>
        <v>0</v>
      </c>
      <c r="EU69" s="21">
        <f t="shared" ref="EU69:EV69" si="1138">SUM(EU67:EU68)</f>
        <v>0</v>
      </c>
      <c r="EV69" s="21">
        <f t="shared" si="1138"/>
        <v>0</v>
      </c>
      <c r="EW69" s="177">
        <f t="shared" si="73"/>
        <v>0</v>
      </c>
      <c r="EX69" s="21">
        <f t="shared" ref="EX69:EY69" si="1139">SUM(EX67:EX68)</f>
        <v>0</v>
      </c>
      <c r="EY69" s="21">
        <f t="shared" si="1139"/>
        <v>0</v>
      </c>
      <c r="EZ69" s="177">
        <f t="shared" si="74"/>
        <v>0</v>
      </c>
      <c r="FA69" s="21">
        <f t="shared" ref="FA69:FB69" si="1140">SUM(FA67:FA68)</f>
        <v>0</v>
      </c>
      <c r="FB69" s="21">
        <f t="shared" si="1140"/>
        <v>0</v>
      </c>
      <c r="FC69" s="177">
        <f t="shared" si="75"/>
        <v>0</v>
      </c>
      <c r="FD69" s="22">
        <f t="shared" si="839"/>
        <v>0</v>
      </c>
      <c r="FE69" s="21">
        <f t="shared" si="840"/>
        <v>0</v>
      </c>
      <c r="FF69" s="177">
        <f t="shared" si="78"/>
        <v>0</v>
      </c>
      <c r="FG69" s="21">
        <f t="shared" ref="FG69:FH69" si="1141">SUM(FG67:FG68)</f>
        <v>0</v>
      </c>
      <c r="FH69" s="21">
        <f t="shared" si="1141"/>
        <v>0</v>
      </c>
      <c r="FI69" s="177">
        <f t="shared" si="79"/>
        <v>0</v>
      </c>
      <c r="FJ69" s="22">
        <f t="shared" si="841"/>
        <v>0</v>
      </c>
      <c r="FK69" s="21">
        <f t="shared" si="80"/>
        <v>0</v>
      </c>
      <c r="FL69" s="177">
        <f t="shared" si="81"/>
        <v>0</v>
      </c>
      <c r="FM69" s="21">
        <f t="shared" ref="FM69:FN69" si="1142">SUM(FM67:FM68)</f>
        <v>0</v>
      </c>
      <c r="FN69" s="21">
        <f t="shared" si="1142"/>
        <v>0</v>
      </c>
      <c r="FO69" s="177">
        <f t="shared" si="82"/>
        <v>0</v>
      </c>
      <c r="FP69" s="22">
        <f t="shared" si="842"/>
        <v>0</v>
      </c>
      <c r="FQ69" s="21">
        <f t="shared" si="843"/>
        <v>0</v>
      </c>
      <c r="FR69" s="177">
        <f t="shared" si="85"/>
        <v>0</v>
      </c>
      <c r="FS69" s="22">
        <f t="shared" si="844"/>
        <v>0</v>
      </c>
      <c r="FT69" s="21">
        <f t="shared" si="845"/>
        <v>0</v>
      </c>
      <c r="FU69" s="177">
        <f t="shared" si="845"/>
        <v>0</v>
      </c>
      <c r="FV69" s="21">
        <f t="shared" ref="FV69:FW69" si="1143">SUM(FV67:FV68)</f>
        <v>0</v>
      </c>
      <c r="FW69" s="21">
        <f t="shared" si="1143"/>
        <v>0</v>
      </c>
      <c r="FX69" s="177">
        <f t="shared" si="86"/>
        <v>0</v>
      </c>
      <c r="FY69" s="21">
        <f t="shared" ref="FY69:FZ69" si="1144">SUM(FY67:FY68)</f>
        <v>0</v>
      </c>
      <c r="FZ69" s="21">
        <f t="shared" si="1144"/>
        <v>0</v>
      </c>
      <c r="GA69" s="177">
        <f t="shared" si="87"/>
        <v>0</v>
      </c>
      <c r="GB69" s="21">
        <f t="shared" ref="GB69:GC69" si="1145">SUM(GB67:GB68)</f>
        <v>0</v>
      </c>
      <c r="GC69" s="21">
        <f t="shared" si="1145"/>
        <v>0</v>
      </c>
      <c r="GD69" s="177">
        <f t="shared" si="88"/>
        <v>0</v>
      </c>
      <c r="GE69" s="21">
        <f t="shared" ref="GE69:GF69" si="1146">SUM(GE67:GE68)</f>
        <v>0</v>
      </c>
      <c r="GF69" s="21">
        <f t="shared" si="1146"/>
        <v>0</v>
      </c>
      <c r="GG69" s="177">
        <f t="shared" si="89"/>
        <v>0</v>
      </c>
      <c r="GH69" s="21">
        <f t="shared" ref="GH69:GI69" si="1147">SUM(GH67:GH68)</f>
        <v>0</v>
      </c>
      <c r="GI69" s="21">
        <f t="shared" si="1147"/>
        <v>0</v>
      </c>
      <c r="GJ69" s="177">
        <f t="shared" si="90"/>
        <v>0</v>
      </c>
      <c r="GK69" s="21">
        <f t="shared" ref="GK69:GL69" si="1148">SUM(GK67:GK68)</f>
        <v>0</v>
      </c>
      <c r="GL69" s="21">
        <f t="shared" si="1148"/>
        <v>0</v>
      </c>
      <c r="GM69" s="177">
        <f t="shared" si="91"/>
        <v>0</v>
      </c>
      <c r="GN69" s="22">
        <f t="shared" si="92"/>
        <v>0</v>
      </c>
      <c r="GO69" s="21">
        <f t="shared" si="93"/>
        <v>0</v>
      </c>
      <c r="GP69" s="177">
        <f t="shared" si="94"/>
        <v>0</v>
      </c>
      <c r="GQ69" s="21">
        <f t="shared" ref="GQ69" si="1149">SUM(GQ67:GQ68)</f>
        <v>0</v>
      </c>
      <c r="GR69" s="21">
        <f t="shared" ref="GR69:HJ69" si="1150">SUM(GR67:GR68)</f>
        <v>0</v>
      </c>
      <c r="GS69" s="177">
        <f t="shared" si="95"/>
        <v>0</v>
      </c>
      <c r="GT69" s="22">
        <f t="shared" si="96"/>
        <v>0</v>
      </c>
      <c r="GU69" s="21">
        <f t="shared" si="97"/>
        <v>0</v>
      </c>
      <c r="GV69" s="177">
        <f t="shared" si="98"/>
        <v>0</v>
      </c>
      <c r="GW69" s="21">
        <f t="shared" ref="GW69:GX69" si="1151">SUM(GW67:GW68)</f>
        <v>0</v>
      </c>
      <c r="GX69" s="21">
        <f t="shared" si="1151"/>
        <v>0</v>
      </c>
      <c r="GY69" s="177">
        <f t="shared" si="99"/>
        <v>0</v>
      </c>
      <c r="GZ69" s="21">
        <f t="shared" ref="GZ69" si="1152">SUM(GZ67:GZ68)</f>
        <v>0</v>
      </c>
      <c r="HA69" s="21">
        <f t="shared" si="1150"/>
        <v>0</v>
      </c>
      <c r="HB69" s="177">
        <f t="shared" si="100"/>
        <v>0</v>
      </c>
      <c r="HC69" s="22">
        <f t="shared" si="101"/>
        <v>0</v>
      </c>
      <c r="HD69" s="21">
        <f t="shared" si="102"/>
        <v>0</v>
      </c>
      <c r="HE69" s="177">
        <f t="shared" si="103"/>
        <v>0</v>
      </c>
      <c r="HF69" s="22">
        <f t="shared" ref="HF69" si="1153">SUM(HF67:HF68)</f>
        <v>0</v>
      </c>
      <c r="HG69" s="21">
        <f t="shared" si="1150"/>
        <v>0</v>
      </c>
      <c r="HH69" s="177">
        <f t="shared" si="104"/>
        <v>0</v>
      </c>
      <c r="HI69" s="21">
        <f t="shared" ref="HI69" si="1154">SUM(HI67:HI68)</f>
        <v>0</v>
      </c>
 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s="21">
        <f t="shared" si="107"/>
        <v>0</v>
      </c>
      <c r="HN69" s="177">
        <f t="shared" si="108"/>
        <v>0</v>
      </c>
      <c r="HO69" s="21">
        <f t="shared" ref="HO69" si="1155">SUM(HO67:HO68)</f>
        <v>0</v>
      </c>
      <c r="HP69" s="21">
        <f t="shared" ref="HP69:JC69" si="1156">SUM(HP67:HP68)</f>
        <v>0</v>
      </c>
      <c r="HQ69" s="177">
        <f t="shared" si="109"/>
        <v>0</v>
      </c>
      <c r="HR69" s="21">
        <f t="shared" ref="HR69" si="1157">SUM(HR67:HR68)</f>
        <v>0</v>
      </c>
      <c r="HS69" s="21">
        <f t="shared" si="1156"/>
        <v>0</v>
      </c>
      <c r="HT69" s="177">
        <f t="shared" si="110"/>
        <v>0</v>
      </c>
      <c r="HU69" s="22">
        <f t="shared" si="111"/>
        <v>0</v>
      </c>
      <c r="HV69" s="21">
        <f t="shared" si="112"/>
        <v>0</v>
      </c>
      <c r="HW69" s="177">
        <f t="shared" si="113"/>
        <v>0</v>
      </c>
      <c r="HX69" s="21">
        <f t="shared" ref="HX69:HY69" si="1158">SUM(HX67:HX68)</f>
        <v>0</v>
      </c>
      <c r="HY69" s="21">
        <f t="shared" si="1158"/>
        <v>0</v>
      </c>
      <c r="HZ69" s="177">
        <f t="shared" si="114"/>
        <v>0</v>
      </c>
      <c r="IA69" s="22">
        <f t="shared" si="846"/>
        <v>0</v>
      </c>
      <c r="IB69" s="21">
        <f t="shared" si="847"/>
        <v>0</v>
      </c>
      <c r="IC69" s="177">
        <f t="shared" si="117"/>
        <v>0</v>
      </c>
      <c r="ID69" s="22">
        <f t="shared" si="848"/>
        <v>0</v>
      </c>
      <c r="IE69" s="21">
        <f t="shared" si="849"/>
        <v>0</v>
      </c>
      <c r="IF69" s="177">
        <f t="shared" si="850"/>
        <v>0</v>
      </c>
      <c r="IG69" s="22">
        <f t="shared" si="1156"/>
        <v>0</v>
      </c>
      <c r="IH69" s="21">
        <f t="shared" si="1156"/>
        <v>0</v>
      </c>
      <c r="II69" s="177">
        <f t="shared" si="119"/>
        <v>0</v>
      </c>
      <c r="IJ69" s="21">
        <f t="shared" ref="IJ69" si="1159">SUM(IJ67:IJ68)</f>
        <v>0</v>
      </c>
      <c r="IK69" s="21">
        <f t="shared" si="1156"/>
        <v>0</v>
      </c>
      <c r="IL69" s="177">
        <f t="shared" si="120"/>
        <v>0</v>
      </c>
      <c r="IM69" s="22">
        <f t="shared" ref="IM69" si="1160">SUM(IM67:IM68)</f>
        <v>0</v>
      </c>
      <c r="IN69" s="21">
        <f t="shared" si="1156"/>
        <v>0</v>
      </c>
      <c r="IO69" s="177">
        <f t="shared" si="121"/>
        <v>0</v>
      </c>
      <c r="IP69" s="22">
        <f t="shared" si="122"/>
        <v>0</v>
      </c>
      <c r="IQ69" s="21">
        <f t="shared" si="123"/>
        <v>0</v>
      </c>
      <c r="IR69" s="177">
        <f t="shared" si="124"/>
        <v>0</v>
      </c>
      <c r="IS69" s="22">
        <f t="shared" ref="IS69" si="1161">SUM(IS67:IS68)</f>
        <v>0</v>
      </c>
      <c r="IT69" s="21">
        <f t="shared" si="1156"/>
        <v>0</v>
      </c>
      <c r="IU69" s="177">
        <f t="shared" si="125"/>
        <v>0</v>
      </c>
      <c r="IV69" s="22">
        <f t="shared" ref="IV69" si="1162">SUM(IV67:IV68)</f>
        <v>0</v>
      </c>
      <c r="IW69" s="21">
        <f t="shared" si="1156"/>
        <v>0</v>
      </c>
      <c r="IX69" s="177">
        <f t="shared" si="126"/>
        <v>0</v>
      </c>
      <c r="IY69" s="22">
        <f t="shared" si="1156"/>
        <v>0</v>
      </c>
      <c r="IZ69" s="21">
        <f t="shared" si="1156"/>
        <v>0</v>
      </c>
      <c r="JA69" s="177">
        <f t="shared" si="127"/>
        <v>0</v>
      </c>
      <c r="JB69" s="22">
        <f t="shared" si="1156"/>
        <v>0</v>
      </c>
      <c r="JC69" s="21">
        <f t="shared" si="1156"/>
        <v>0</v>
      </c>
      <c r="JD69" s="177">
        <f t="shared" si="128"/>
        <v>0</v>
      </c>
      <c r="JE69" s="21">
        <f t="shared" si="129"/>
        <v>0</v>
      </c>
      <c r="JF69" s="21">
        <f t="shared" si="129"/>
        <v>0</v>
      </c>
      <c r="JG69" s="177">
        <f t="shared" si="130"/>
        <v>0</v>
      </c>
      <c r="JH69" s="22">
        <f t="shared" si="131"/>
        <v>0</v>
      </c>
      <c r="JI69" s="21">
        <f t="shared" si="132"/>
        <v>0</v>
      </c>
      <c r="JJ69" s="177">
        <f t="shared" si="133"/>
        <v>0</v>
      </c>
      <c r="JK69" s="21">
        <f t="shared" ref="JK69" si="1163">SUM(JK67:JK68)</f>
        <v>0</v>
      </c>
      <c r="JL69" s="21">
        <f t="shared" ref="JL69:KG69" si="1164">SUM(JL67:JL68)</f>
        <v>0</v>
      </c>
      <c r="JM69" s="177">
        <f t="shared" si="134"/>
        <v>0</v>
      </c>
      <c r="JN69" s="21">
        <f t="shared" ref="JN69" si="1165">SUM(JN67:JN68)</f>
        <v>0</v>
      </c>
      <c r="JO69" s="21">
        <f t="shared" si="1164"/>
        <v>0</v>
      </c>
      <c r="JP69" s="177">
        <f t="shared" si="135"/>
        <v>0</v>
      </c>
      <c r="JQ69" s="21">
        <f t="shared" ref="JQ69" si="1166">SUM(JQ67:JQ68)</f>
        <v>123032</v>
      </c>
      <c r="JR69" s="21">
        <f t="shared" si="1164"/>
        <v>0</v>
      </c>
      <c r="JS69" s="177">
        <f t="shared" si="136"/>
        <v>123032</v>
      </c>
      <c r="JT69" s="21">
        <f t="shared" ref="JT69" si="1167">SUM(JT67:JT68)</f>
        <v>0</v>
      </c>
      <c r="JU69" s="21">
        <f t="shared" si="1164"/>
        <v>0</v>
      </c>
      <c r="JV69" s="177">
        <f t="shared" si="137"/>
        <v>0</v>
      </c>
      <c r="JW69" s="21">
        <f t="shared" ref="JW69" si="1168">SUM(JW67:JW68)</f>
        <v>0</v>
      </c>
      <c r="JX69" s="21">
        <f t="shared" si="1164"/>
        <v>0</v>
      </c>
      <c r="JY69" s="177">
        <f t="shared" si="138"/>
        <v>0</v>
      </c>
      <c r="JZ69" s="22">
        <f t="shared" si="139"/>
        <v>123032</v>
      </c>
      <c r="KA69" s="21">
        <f t="shared" si="140"/>
        <v>0</v>
      </c>
      <c r="KB69" s="177">
        <f t="shared" si="141"/>
        <v>123032</v>
      </c>
      <c r="KC69" s="21">
        <f t="shared" ref="KC69" si="1169">SUM(KC67:KC68)</f>
        <v>0</v>
      </c>
      <c r="KD69" s="21">
        <f t="shared" si="1164"/>
        <v>0</v>
      </c>
      <c r="KE69" s="177">
        <f t="shared" si="142"/>
        <v>0</v>
      </c>
      <c r="KF69" s="21">
        <f t="shared" ref="KF69" si="1170">SUM(KF67:KF68)</f>
        <v>0</v>
      </c>
      <c r="KG69" s="21">
        <f t="shared" si="1164"/>
        <v>0</v>
      </c>
      <c r="KH69" s="177">
        <f t="shared" si="143"/>
        <v>0</v>
      </c>
      <c r="KI69" s="22">
        <f t="shared" si="851"/>
        <v>0</v>
      </c>
      <c r="KJ69" s="21">
        <f t="shared" si="852"/>
        <v>0</v>
      </c>
      <c r="KK69" s="177">
        <f t="shared" si="853"/>
        <v>0</v>
      </c>
      <c r="KL69" s="22">
        <f t="shared" si="854"/>
        <v>123032</v>
      </c>
      <c r="KM69" s="21">
        <f t="shared" si="855"/>
        <v>0</v>
      </c>
      <c r="KN69" s="177">
        <f t="shared" si="855"/>
        <v>123032</v>
      </c>
      <c r="KO69" s="123">
        <f>SUM(KO67:KO68)</f>
        <v>9932</v>
      </c>
      <c r="KP69" s="21">
        <f>SUM(KP67:KP68)</f>
        <v>0</v>
      </c>
      <c r="KQ69" s="177">
        <f t="shared" si="145"/>
        <v>9932</v>
      </c>
      <c r="KR69" s="22">
        <f>SUM(KR67:KR68)</f>
        <v>0</v>
      </c>
      <c r="KS69" s="21">
        <f>SUM(KS67:KS68)</f>
        <v>0</v>
      </c>
      <c r="KT69" s="177">
        <f t="shared" si="146"/>
        <v>0</v>
      </c>
      <c r="KU69" s="123">
        <f>SUM(KU67:KU68)</f>
        <v>0</v>
      </c>
      <c r="KV69" s="21">
        <f>SUM(KV67:KV68)</f>
        <v>0</v>
      </c>
      <c r="KW69" s="177">
        <f t="shared" si="147"/>
        <v>0</v>
      </c>
      <c r="KX69" s="123">
        <f t="shared" si="148"/>
        <v>9932</v>
      </c>
      <c r="KY69" s="21">
        <f t="shared" si="160"/>
        <v>0</v>
      </c>
      <c r="KZ69" s="177">
        <f t="shared" si="161"/>
        <v>9932</v>
      </c>
      <c r="LA69" s="123">
        <f>SUM(LA67:LA68)</f>
        <v>0</v>
      </c>
      <c r="LB69" s="21">
        <f>SUM(LB67:LB68)</f>
        <v>0</v>
      </c>
      <c r="LC69" s="177">
        <f t="shared" si="151"/>
        <v>0</v>
      </c>
      <c r="LD69" s="123">
        <f t="shared" si="152"/>
        <v>0</v>
      </c>
      <c r="LE69" s="21">
        <f t="shared" si="153"/>
        <v>0</v>
      </c>
      <c r="LF69" s="177">
        <f t="shared" si="154"/>
        <v>0</v>
      </c>
      <c r="LG69" s="123">
        <f>SUM(LG67:LG68)</f>
        <v>0</v>
      </c>
      <c r="LH69" s="24">
        <f>SUM(LH67:LH68)</f>
        <v>0</v>
      </c>
      <c r="LI69" s="177">
        <f t="shared" si="155"/>
        <v>0</v>
      </c>
      <c r="LJ69" s="115">
        <f t="shared" si="156"/>
        <v>0</v>
      </c>
      <c r="LK69" s="132">
        <f t="shared" si="157"/>
        <v>0</v>
      </c>
      <c r="LL69" s="177">
        <f t="shared" si="158"/>
        <v>0</v>
      </c>
      <c r="LM69" s="115">
        <f t="shared" si="856"/>
        <v>9932</v>
      </c>
      <c r="LN69" s="21">
        <f t="shared" si="857"/>
        <v>0</v>
      </c>
      <c r="LO69" s="177">
        <f t="shared" si="858"/>
        <v>9932</v>
      </c>
      <c r="LP69" s="22">
        <f t="shared" si="859"/>
        <v>132964</v>
      </c>
      <c r="LQ69" s="21">
        <f t="shared" si="860"/>
        <v>0</v>
      </c>
      <c r="LR69" s="177">
        <f t="shared" si="861"/>
        <v>132964</v>
      </c>
      <c r="LS69" s="22">
        <f t="shared" si="862"/>
        <v>132964</v>
      </c>
      <c r="LT69" s="21">
        <f t="shared" si="863"/>
        <v>0</v>
      </c>
      <c r="LU69" s="177">
        <f t="shared" si="864"/>
        <v>132964</v>
      </c>
    </row>
    <row r="70" spans="1:333" s="25" customFormat="1" ht="16.5" thickBot="1" x14ac:dyDescent="0.3">
      <c r="A70" s="111">
        <v>60</v>
      </c>
      <c r="B70" s="19" t="s">
        <v>224</v>
      </c>
      <c r="C70" s="76" t="s">
        <v>346</v>
      </c>
      <c r="D70" s="21">
        <f>SUM(D43,D44,D50,D61,D65,D66,D69)</f>
        <v>1198675</v>
      </c>
      <c r="E70" s="21">
        <f>SUM(E43,E44,E50,E61,E65,E66,E69)</f>
        <v>26597</v>
      </c>
      <c r="F70" s="185">
        <f t="shared" si="871"/>
        <v>1225272</v>
      </c>
      <c r="G70" s="21">
        <f>SUM(G43,G44,G50,G61,G65,G66,G69)</f>
        <v>2431</v>
      </c>
      <c r="H70" s="21">
        <f>SUM(H43,H44,H50,H61,H65,H66,H69)</f>
        <v>0</v>
      </c>
      <c r="I70" s="177">
        <f t="shared" si="159"/>
        <v>2431</v>
      </c>
      <c r="J70" s="21">
        <f>SUM(J43,J44,J50,J61,J65,J66,J69)</f>
        <v>2431</v>
      </c>
      <c r="K70" s="21">
        <f>SUM(K43,K44,K50,K61,K65,K66,K69)</f>
        <v>233</v>
      </c>
      <c r="L70" s="177">
        <f t="shared" si="19"/>
        <v>2664</v>
      </c>
      <c r="M70" s="21">
        <f>SUM(M43,M44,M50,M61,M65,M66,M69)</f>
        <v>4301</v>
      </c>
      <c r="N70" s="21">
        <f>SUM(N43,N44,N50,N61,N65,N66,N69)</f>
        <v>0</v>
      </c>
      <c r="O70" s="177">
        <f t="shared" si="20"/>
        <v>4301</v>
      </c>
      <c r="P70" s="21">
        <f>SUM(P43,P44,P50,P61,P65,P66,P69)</f>
        <v>935</v>
      </c>
      <c r="Q70" s="21">
        <f>SUM(Q43,Q44,Q50,Q61,Q65,Q66,Q69)</f>
        <v>0</v>
      </c>
      <c r="R70" s="177">
        <f t="shared" si="21"/>
        <v>935</v>
      </c>
      <c r="S70" s="21">
        <f>SUM(S43,S44,S50,S61,S65,S66,S69)</f>
        <v>8695</v>
      </c>
      <c r="T70" s="21">
        <f>SUM(T43,T44,T50,T61,T65,T66,T69)</f>
        <v>0</v>
      </c>
      <c r="U70" s="177">
        <f t="shared" si="22"/>
        <v>8695</v>
      </c>
      <c r="V70" s="21">
        <f>SUM(V43,V44,V50,V61,V65,V66,V69)</f>
        <v>2150</v>
      </c>
      <c r="W70" s="21">
        <f>SUM(W43,W44,W50,W61,W65,W66,W69)</f>
        <v>0</v>
      </c>
      <c r="X70" s="177">
        <f t="shared" si="23"/>
        <v>2150</v>
      </c>
      <c r="Y70" s="21">
        <f>SUM(Y43,Y44,Y50,Y61,Y65,Y66,Y69)</f>
        <v>2899</v>
      </c>
      <c r="Z70" s="21">
        <f>SUM(Z43,Z44,Z50,Z61,Z65,Z66,Z69)</f>
        <v>0</v>
      </c>
      <c r="AA70" s="177">
        <f t="shared" si="24"/>
        <v>2899</v>
      </c>
      <c r="AB70" s="21">
        <f t="shared" si="833"/>
        <v>23842</v>
      </c>
      <c r="AC70" s="21">
        <f t="shared" si="833"/>
        <v>233</v>
      </c>
      <c r="AD70" s="177">
        <f t="shared" si="692"/>
        <v>24075</v>
      </c>
      <c r="AE70" s="21">
        <f>SUM(AE43,AE44,AE50,AE61,AE65,AE66,AE69)</f>
        <v>52359</v>
      </c>
      <c r="AF70" s="21">
        <f>SUM(AF43,AF44,AF50,AF61,AF65,AF66,AF69)</f>
        <v>0</v>
      </c>
      <c r="AG70" s="177">
        <f t="shared" si="25"/>
        <v>52359</v>
      </c>
      <c r="AH70" s="21">
        <f t="shared" si="26"/>
        <v>1274876</v>
      </c>
      <c r="AI70" s="21">
        <f t="shared" si="26"/>
        <v>26830</v>
      </c>
      <c r="AJ70" s="177">
        <f t="shared" si="27"/>
        <v>1301706</v>
      </c>
      <c r="AK70" s="21">
        <f>SUM(AK43,AK44,AK50,AK61,AK65,AK66,AK69)</f>
        <v>50452</v>
      </c>
      <c r="AL70" s="21">
        <f>SUM(AL43,AL44,AL50,AL61,AL65,AL66,AL69)</f>
        <v>0</v>
      </c>
      <c r="AM70" s="177">
        <f t="shared" si="28"/>
        <v>50452</v>
      </c>
      <c r="AN70" s="21">
        <f>SUM(AN43,AN44,AN50,AN61,AN65,AN66,AN69)</f>
        <v>0</v>
      </c>
      <c r="AO70" s="21">
        <f>SUM(AO43,AO44,AO50,AO61,AO65,AO66,AO69)</f>
        <v>0</v>
      </c>
      <c r="AP70" s="177">
        <f t="shared" si="29"/>
        <v>0</v>
      </c>
      <c r="AQ70" s="24">
        <f>SUM(AQ43,AQ44,AQ50,AQ61,AQ65,AQ66,AQ69)</f>
        <v>21201</v>
      </c>
      <c r="AR70" s="21">
        <f>SUM(AR43,AR44,AR50,AR61,AR65,AR66,AR69)</f>
        <v>5596</v>
      </c>
      <c r="AS70" s="177">
        <f t="shared" si="30"/>
        <v>26797</v>
      </c>
      <c r="AT70" s="24">
        <f>SUM(AT43,AT44,AT50,AT61,AT65,AT66,AT69)</f>
        <v>0</v>
      </c>
      <c r="AU70" s="21">
        <f>SUM(AU43,AU44,AU50,AU61,AU65,AU66,AU69)</f>
        <v>0</v>
      </c>
      <c r="AV70" s="177">
        <f t="shared" si="31"/>
        <v>0</v>
      </c>
      <c r="AW70" s="21">
        <f>SUM(AW43,AW44,AW50,AW61,AW65,AW66,AW69)</f>
        <v>0</v>
      </c>
      <c r="AX70" s="21">
        <f>SUM(AX43,AX44,AX50,AX61,AX65,AX66,AX69)</f>
        <v>0</v>
      </c>
      <c r="AY70" s="177">
        <f t="shared" si="32"/>
        <v>0</v>
      </c>
      <c r="AZ70" s="21">
        <f>SUM(AZ43,AZ44,AZ50,AZ61,AZ65,AZ66,AZ69)</f>
        <v>0</v>
      </c>
      <c r="BA70" s="21">
        <f>SUM(BA43,BA44,BA50,BA61,BA65,BA66,BA69)</f>
        <v>0</v>
      </c>
      <c r="BB70" s="177">
        <f t="shared" si="33"/>
        <v>0</v>
      </c>
      <c r="BC70" s="159">
        <f t="shared" si="34"/>
        <v>71653</v>
      </c>
      <c r="BD70" s="21">
        <f t="shared" si="35"/>
        <v>5596</v>
      </c>
      <c r="BE70" s="177">
        <f t="shared" si="36"/>
        <v>77249</v>
      </c>
      <c r="BF70" s="21">
        <f>SUM(BF43,BF44,BF50,BF61,BF65,BF66,BF69)</f>
        <v>0</v>
      </c>
      <c r="BG70" s="21">
        <f>SUM(BG43,BG44,BG50,BG61,BG65,BG66,BG69)</f>
        <v>0</v>
      </c>
      <c r="BH70" s="177">
        <f t="shared" si="37"/>
        <v>0</v>
      </c>
      <c r="BI70" s="21">
        <f>SUM(BI43,BI44,BI50,BI61,BI65,BI66,BI69)</f>
        <v>0</v>
      </c>
      <c r="BJ70" s="21">
        <f>SUM(BJ43,BJ44,BJ50,BJ61,BJ65,BJ66,BJ69)</f>
        <v>0</v>
      </c>
      <c r="BK70" s="177">
        <f t="shared" si="38"/>
        <v>0</v>
      </c>
      <c r="BL70" s="21">
        <f>SUM(BL43,BL44,BL50,BL61,BL65,BL66,BL69)</f>
        <v>0</v>
      </c>
      <c r="BM70" s="21">
        <f>SUM(BM43,BM44,BM50,BM61,BM65,BM66,BM69)</f>
        <v>0</v>
      </c>
      <c r="BN70" s="177">
        <f t="shared" si="39"/>
        <v>0</v>
      </c>
      <c r="BO70" s="21">
        <f>SUM(BO43,BO44,BO50,BO61,BO65,BO66,BO69)</f>
        <v>0</v>
      </c>
      <c r="BP70" s="21">
        <f>SUM(BP43,BP44,BP50,BP61,BP65,BP66,BP69)</f>
        <v>0</v>
      </c>
      <c r="BQ70" s="177">
        <f t="shared" si="40"/>
        <v>0</v>
      </c>
      <c r="BR70" s="21">
        <f>SUM(BR43,BR44,BR50,BR61,BR65,BR66,BR69)</f>
        <v>0</v>
      </c>
      <c r="BS70" s="21">
        <f>SUM(BS43,BS44,BS50,BS61,BS65,BS66,BS69)</f>
        <v>0</v>
      </c>
      <c r="BT70" s="177">
        <f t="shared" si="41"/>
        <v>0</v>
      </c>
      <c r="BU70" s="21">
        <f>SUM(BU43,BU44,BU50,BU61,BU65,BU66,BU69)</f>
        <v>0</v>
      </c>
      <c r="BV70" s="21">
        <f>SUM(BV43,BV44,BV50,BV61,BV65,BV66,BV69)</f>
        <v>0</v>
      </c>
      <c r="BW70" s="177">
        <f t="shared" si="42"/>
        <v>0</v>
      </c>
      <c r="BX70" s="21">
        <f>SUM(BX43,BX44,BX50,BX61,BX65,BX66,BX69)</f>
        <v>0</v>
      </c>
      <c r="BY70" s="21">
        <f>SUM(BY43,BY44,BY50,BY61,BY65,BY66,BY69)</f>
        <v>0</v>
      </c>
      <c r="BZ70" s="177">
        <f t="shared" si="43"/>
        <v>0</v>
      </c>
      <c r="CA70" s="21">
        <f>SUM(CA43,CA44,CA50,CA61,CA65,CA66,CA69)</f>
        <v>0</v>
      </c>
      <c r="CB70" s="21">
        <f>SUM(CB43,CB44,CB50,CB61,CB65,CB66,CB69)</f>
        <v>0</v>
      </c>
      <c r="CC70" s="177">
        <f t="shared" si="44"/>
        <v>0</v>
      </c>
      <c r="CD70" s="22">
        <f t="shared" si="45"/>
        <v>0</v>
      </c>
      <c r="CE70" s="21">
        <f t="shared" si="46"/>
        <v>0</v>
      </c>
      <c r="CF70" s="177">
        <f t="shared" si="46"/>
        <v>0</v>
      </c>
      <c r="CG70" s="21">
        <f>SUM(CG43,CG44,CG50,CG61,CG65,CG66,CG69)</f>
        <v>0</v>
      </c>
      <c r="CH70" s="21">
        <f>SUM(CH43,CH44,CH50,CH61,CH65,CH66,CH69)</f>
        <v>0</v>
      </c>
      <c r="CI70" s="177">
        <f t="shared" si="47"/>
        <v>0</v>
      </c>
      <c r="CJ70" s="21">
        <f>SUM(CJ43,CJ44,CJ50,CJ61,CJ65,CJ66,CJ69)</f>
        <v>0</v>
      </c>
      <c r="CK70" s="21">
        <f>SUM(CK43,CK44,CK50,CK61,CK65,CK66,CK69)</f>
        <v>0</v>
      </c>
      <c r="CL70" s="177">
        <f t="shared" si="48"/>
        <v>0</v>
      </c>
      <c r="CM70" s="21">
        <f>SUM(CM43,CM44,CM50,CM61,CM65,CM66,CM69)</f>
        <v>0</v>
      </c>
      <c r="CN70" s="21">
        <f>SUM(CN43,CN44,CN50,CN61,CN65,CN66,CN69)</f>
        <v>0</v>
      </c>
      <c r="CO70" s="177">
        <f t="shared" si="49"/>
        <v>0</v>
      </c>
      <c r="CP70" s="21">
        <f>SUM(CP43,CP44,CP50,CP61,CP65,CP66,CP69)</f>
        <v>0</v>
      </c>
      <c r="CQ70" s="21">
        <f>SUM(CQ43,CQ44,CQ50,CQ61,CQ65,CQ66,CQ69)</f>
        <v>0</v>
      </c>
      <c r="CR70" s="177">
        <f t="shared" si="50"/>
        <v>0</v>
      </c>
      <c r="CS70" s="22">
        <f t="shared" si="51"/>
        <v>0</v>
      </c>
      <c r="CT70" s="21">
        <f t="shared" si="52"/>
        <v>0</v>
      </c>
      <c r="CU70" s="177">
        <f t="shared" si="52"/>
        <v>0</v>
      </c>
      <c r="CV70" s="21">
        <f>SUM(CV43,CV44,CV50,CV61,CV65,CV66,CV69)</f>
        <v>0</v>
      </c>
      <c r="CW70" s="21">
        <f>SUM(CW43,CW44,CW50,CW61,CW65,CW66,CW69)</f>
        <v>0</v>
      </c>
      <c r="CX70" s="177">
        <f t="shared" si="53"/>
        <v>0</v>
      </c>
      <c r="CY70" s="21">
        <f>SUM(CY43,CY44,CY50,CY61,CY65,CY66,CY69)</f>
        <v>25093</v>
      </c>
      <c r="CZ70" s="21">
        <f>SUM(CZ43,CZ44,CZ50,CZ61,CZ65,CZ66,CZ69)</f>
        <v>0</v>
      </c>
      <c r="DA70" s="177">
        <f t="shared" si="54"/>
        <v>25093</v>
      </c>
      <c r="DB70" s="21">
        <f>SUM(DB43,DB44,DB50,DB61,DB65,DB66,DB69)</f>
        <v>0</v>
      </c>
      <c r="DC70" s="21">
        <f>SUM(DC43,DC44,DC50,DC61,DC65,DC66,DC69)</f>
        <v>0</v>
      </c>
      <c r="DD70" s="177">
        <f t="shared" si="55"/>
        <v>0</v>
      </c>
      <c r="DE70" s="21">
        <f>SUM(DE43,DE44,DE50,DE61,DE65,DE66,DE69)</f>
        <v>93251</v>
      </c>
      <c r="DF70" s="21">
        <f>SUM(DF43,DF44,DF50,DF61,DF65,DF66,DF69)</f>
        <v>0</v>
      </c>
      <c r="DG70" s="177">
        <f t="shared" si="56"/>
        <v>93251</v>
      </c>
      <c r="DH70" s="21">
        <f>SUM(DH43,DH44,DH50,DH61,DH65,DH66,DH69)</f>
        <v>0</v>
      </c>
      <c r="DI70" s="21">
        <f>SUM(DI43,DI44,DI50,DI61,DI65,DI66,DI69)</f>
        <v>0</v>
      </c>
      <c r="DJ70" s="177">
        <f t="shared" si="57"/>
        <v>0</v>
      </c>
      <c r="DK70" s="22">
        <f t="shared" si="58"/>
        <v>118344</v>
      </c>
      <c r="DL70" s="21">
        <f t="shared" si="59"/>
        <v>0</v>
      </c>
      <c r="DM70" s="177">
        <f t="shared" si="59"/>
        <v>118344</v>
      </c>
      <c r="DN70" s="21">
        <f>SUM(DN43,DN44,DN50,DN61,DN65,DN66,DN69)</f>
        <v>0</v>
      </c>
      <c r="DO70" s="21">
        <f>SUM(DO43,DO44,DO50,DO61,DO65,DO66,DO69)</f>
        <v>0</v>
      </c>
      <c r="DP70" s="177">
        <f t="shared" si="60"/>
        <v>0</v>
      </c>
      <c r="DQ70" s="21">
        <f>SUM(DQ43,DQ44,DQ50,DQ61,DQ65,DQ66,DQ69)</f>
        <v>136342</v>
      </c>
      <c r="DR70" s="21">
        <f>SUM(DR43,DR44,DR50,DR61,DR65,DR66,DR69)</f>
        <v>0</v>
      </c>
      <c r="DS70" s="177">
        <f t="shared" si="61"/>
        <v>136342</v>
      </c>
      <c r="DT70" s="21">
        <f>SUM(DT43,DT44,DT50,DT61,DT65,DT66,DT69)</f>
        <v>0</v>
      </c>
      <c r="DU70" s="21">
        <f>SUM(DU43,DU44,DU50,DU61,DU65,DU66,DU69)</f>
        <v>0</v>
      </c>
      <c r="DV70" s="177">
        <f t="shared" si="62"/>
        <v>0</v>
      </c>
      <c r="DW70" s="21">
        <f t="shared" si="834"/>
        <v>136342</v>
      </c>
      <c r="DX70" s="21">
        <f t="shared" si="835"/>
        <v>0</v>
      </c>
      <c r="DY70" s="177">
        <f t="shared" si="836"/>
        <v>136342</v>
      </c>
      <c r="DZ70" s="21">
        <f>SUM(DZ43,DZ44,DZ50,DZ61,DZ65,DZ66,DZ69)</f>
        <v>0</v>
      </c>
      <c r="EA70" s="21">
        <f>SUM(EA43,EA44,EA50,EA61,EA65,EA66,EA69)</f>
        <v>0</v>
      </c>
      <c r="EB70" s="177">
        <f t="shared" si="64"/>
        <v>0</v>
      </c>
      <c r="EC70" s="21">
        <f>SUM(EC43,EC44,EC50,EC61,EC65,EC66,EC69)</f>
        <v>0</v>
      </c>
      <c r="ED70" s="21">
        <f>SUM(ED43,ED44,ED50,ED61,ED65,ED66,ED69)</f>
        <v>0</v>
      </c>
      <c r="EE70" s="177">
        <f t="shared" si="65"/>
        <v>0</v>
      </c>
      <c r="EF70" s="21">
        <f>SUM(EF43,EF44,EF50,EF61,EF65,EF66,EF69)</f>
        <v>0</v>
      </c>
      <c r="EG70" s="21">
        <f>SUM(EG43,EG44,EG50,EG61,EG65,EG66,EG69)</f>
        <v>0</v>
      </c>
      <c r="EH70" s="177">
        <f t="shared" si="66"/>
        <v>0</v>
      </c>
      <c r="EI70" s="21">
        <f>SUM(EI43,EI44,EI50,EI61,EI65,EI66,EI69)</f>
        <v>0</v>
      </c>
      <c r="EJ70" s="21">
        <f>SUM(EJ43,EJ44,EJ50,EJ61,EJ65,EJ66,EJ69)</f>
        <v>0</v>
      </c>
      <c r="EK70" s="177">
        <f t="shared" si="67"/>
        <v>0</v>
      </c>
      <c r="EL70" s="21">
        <f>SUM(EL43,EL44,EL50,EL61,EL65,EL66,EL69)</f>
        <v>0</v>
      </c>
      <c r="EM70" s="21">
        <f>SUM(EM43,EM44,EM50,EM61,EM65,EM66,EM69)</f>
        <v>0</v>
      </c>
      <c r="EN70" s="177">
        <f t="shared" si="68"/>
        <v>0</v>
      </c>
      <c r="EO70" s="22">
        <f t="shared" si="837"/>
        <v>0</v>
      </c>
      <c r="EP70" s="21">
        <f t="shared" si="838"/>
        <v>0</v>
      </c>
      <c r="EQ70" s="177">
        <f t="shared" si="71"/>
        <v>0</v>
      </c>
      <c r="ER70" s="21">
        <f>SUM(ER43,ER44,ER50,ER61,ER65,ER66,ER69)</f>
        <v>0</v>
      </c>
      <c r="ES70" s="21">
        <f>SUM(ES43,ES44,ES50,ES61,ES65,ES66,ES69)</f>
        <v>0</v>
      </c>
      <c r="ET70" s="177">
        <f t="shared" si="72"/>
        <v>0</v>
      </c>
      <c r="EU70" s="21">
        <f>SUM(EU43,EU44,EU50,EU61,EU65,EU66,EU69)</f>
        <v>0</v>
      </c>
      <c r="EV70" s="21">
        <f>SUM(EV43,EV44,EV50,EV61,EV65,EV66,EV69)</f>
        <v>0</v>
      </c>
      <c r="EW70" s="177">
        <f t="shared" si="73"/>
        <v>0</v>
      </c>
      <c r="EX70" s="21">
        <f>SUM(EX43,EX44,EX50,EX61,EX65,EX66,EX69)</f>
        <v>4243</v>
      </c>
      <c r="EY70" s="21">
        <f>SUM(EY43,EY44,EY50,EY61,EY65,EY66,EY69)</f>
        <v>0</v>
      </c>
      <c r="EZ70" s="177">
        <f t="shared" si="74"/>
        <v>4243</v>
      </c>
      <c r="FA70" s="21">
        <f>SUM(FA43,FA44,FA50,FA61,FA65,FA66,FA69)</f>
        <v>0</v>
      </c>
      <c r="FB70" s="21">
        <f>SUM(FB43,FB44,FB50,FB61,FB65,FB66,FB69)</f>
        <v>0</v>
      </c>
      <c r="FC70" s="177">
        <f t="shared" si="75"/>
        <v>0</v>
      </c>
      <c r="FD70" s="22">
        <f t="shared" si="839"/>
        <v>4243</v>
      </c>
      <c r="FE70" s="21">
        <f t="shared" si="840"/>
        <v>0</v>
      </c>
      <c r="FF70" s="177">
        <f t="shared" si="78"/>
        <v>4243</v>
      </c>
      <c r="FG70" s="21">
        <f>SUM(FG43,FG44,FG50,FG61,FG65,FG66,FG69)</f>
        <v>0</v>
      </c>
      <c r="FH70" s="21">
        <f>SUM(FH43,FH44,FH50,FH61,FH65,FH66,FH69)</f>
        <v>0</v>
      </c>
      <c r="FI70" s="177">
        <f t="shared" si="79"/>
        <v>0</v>
      </c>
      <c r="FJ70" s="22">
        <f t="shared" si="841"/>
        <v>0</v>
      </c>
      <c r="FK70" s="21">
        <f t="shared" si="80"/>
        <v>0</v>
      </c>
      <c r="FL70" s="177">
        <f t="shared" si="81"/>
        <v>0</v>
      </c>
      <c r="FM70" s="21">
        <f>SUM(FM43,FM44,FM50,FM61,FM65,FM66,FM69)</f>
        <v>0</v>
      </c>
      <c r="FN70" s="21">
        <f>SUM(FN43,FN44,FN50,FN61,FN65,FN66,FN69)</f>
        <v>0</v>
      </c>
      <c r="FO70" s="177">
        <f t="shared" si="82"/>
        <v>0</v>
      </c>
      <c r="FP70" s="22">
        <f t="shared" si="842"/>
        <v>0</v>
      </c>
      <c r="FQ70" s="21">
        <f t="shared" si="843"/>
        <v>0</v>
      </c>
      <c r="FR70" s="177">
        <f t="shared" si="85"/>
        <v>0</v>
      </c>
      <c r="FS70" s="22">
        <f t="shared" si="844"/>
        <v>258929</v>
      </c>
      <c r="FT70" s="21">
        <f t="shared" si="845"/>
        <v>0</v>
      </c>
      <c r="FU70" s="177">
        <f t="shared" si="845"/>
        <v>258929</v>
      </c>
      <c r="FV70" s="21">
        <f>SUM(FV43,FV44,FV50,FV61,FV65,FV66,FV69)</f>
        <v>0</v>
      </c>
      <c r="FW70" s="21">
        <f>SUM(FW43,FW44,FW50,FW61,FW65,FW66,FW69)</f>
        <v>0</v>
      </c>
      <c r="FX70" s="177">
        <f t="shared" si="86"/>
        <v>0</v>
      </c>
      <c r="FY70" s="21">
        <f>SUM(FY43,FY44,FY50,FY61,FY65,FY66,FY69)</f>
        <v>0</v>
      </c>
      <c r="FZ70" s="21">
        <f>SUM(FZ43,FZ44,FZ50,FZ61,FZ65,FZ66,FZ69)</f>
        <v>0</v>
      </c>
      <c r="GA70" s="177">
        <f t="shared" si="87"/>
        <v>0</v>
      </c>
      <c r="GB70" s="21">
        <f>SUM(GB43,GB44,GB50,GB61,GB65,GB66,GB69)</f>
        <v>0</v>
      </c>
      <c r="GC70" s="21">
        <f>SUM(GC43,GC44,GC50,GC61,GC65,GC66,GC69)</f>
        <v>0</v>
      </c>
      <c r="GD70" s="177">
        <f t="shared" si="88"/>
        <v>0</v>
      </c>
      <c r="GE70" s="21">
        <f>SUM(GE43,GE44,GE50,GE61,GE65,GE66,GE69)</f>
        <v>0</v>
      </c>
      <c r="GF70" s="21">
        <f>SUM(GF43,GF44,GF50,GF61,GF65,GF66,GF69)</f>
        <v>0</v>
      </c>
      <c r="GG70" s="177">
        <f t="shared" si="89"/>
        <v>0</v>
      </c>
      <c r="GH70" s="21">
        <f>SUM(GH43,GH44,GH50,GH61,GH65,GH66,GH69)</f>
        <v>0</v>
      </c>
      <c r="GI70" s="21">
        <f>SUM(GI43,GI44,GI50,GI61,GI65,GI66,GI69)</f>
        <v>0</v>
      </c>
      <c r="GJ70" s="177">
        <f t="shared" si="90"/>
        <v>0</v>
      </c>
      <c r="GK70" s="21">
        <f>SUM(GK43,GK44,GK50,GK61,GK65,GK66,GK69)</f>
        <v>0</v>
      </c>
      <c r="GL70" s="21">
        <f>SUM(GL43,GL44,GL50,GL61,GL65,GL66,GL69)</f>
        <v>0</v>
      </c>
      <c r="GM70" s="177">
        <f t="shared" si="91"/>
        <v>0</v>
      </c>
      <c r="GN70" s="22">
        <f t="shared" si="92"/>
        <v>0</v>
      </c>
      <c r="GO70" s="21">
        <f t="shared" si="93"/>
        <v>0</v>
      </c>
      <c r="GP70" s="177">
        <f t="shared" si="94"/>
        <v>0</v>
      </c>
      <c r="GQ70" s="21">
        <f>SUM(GQ43,GQ44,GQ50,GQ61,GQ65,GQ66,GQ69)</f>
        <v>0</v>
      </c>
      <c r="GR70" s="21">
        <f>SUM(GR43,GR44,GR50,GR61,GR65,GR66,GR69)</f>
        <v>0</v>
      </c>
      <c r="GS70" s="177">
        <f t="shared" si="95"/>
        <v>0</v>
      </c>
      <c r="GT70" s="22">
        <f t="shared" si="96"/>
        <v>0</v>
      </c>
      <c r="GU70" s="21">
        <f t="shared" si="97"/>
        <v>0</v>
      </c>
      <c r="GV70" s="177">
        <f t="shared" si="98"/>
        <v>0</v>
      </c>
      <c r="GW70" s="21">
        <f>SUM(GW43,GW44,GW50,GW61,GW65,GW66,GW69)</f>
        <v>0</v>
      </c>
      <c r="GX70" s="21">
        <f>SUM(GX43,GX44,GX50,GX61,GX65,GX66,GX69)</f>
        <v>0</v>
      </c>
      <c r="GY70" s="177">
        <f t="shared" si="99"/>
        <v>0</v>
      </c>
      <c r="GZ70" s="21">
        <f>SUM(GZ43,GZ44,GZ50,GZ61,GZ65,GZ66,GZ69)</f>
        <v>0</v>
      </c>
      <c r="HA70" s="21">
        <f>SUM(HA43,HA44,HA50,HA61,HA65,HA66,HA69)</f>
        <v>0</v>
      </c>
      <c r="HB70" s="177">
        <f t="shared" si="100"/>
        <v>0</v>
      </c>
      <c r="HC70" s="22">
        <f t="shared" si="101"/>
        <v>0</v>
      </c>
      <c r="HD70" s="21">
        <f t="shared" si="102"/>
        <v>0</v>
      </c>
      <c r="HE70" s="177">
        <f t="shared" si="103"/>
        <v>0</v>
      </c>
      <c r="HF70" s="22">
        <f>SUM(HF43,HF44,HF50,HF61,HF65,HF66,HF69)</f>
        <v>0</v>
      </c>
      <c r="HG70" s="21">
        <f>SUM(HG43,HG44,HG50,HG61,HG65,HG66,HG69)</f>
        <v>0</v>
      </c>
      <c r="HH70" s="177">
        <f t="shared" si="104"/>
        <v>0</v>
      </c>
      <c r="HI70" s="21">
        <f>SUM(HI43,HI44,HI50,HI61,HI65,HI66,HI69)</f>
        <v>0</v>
      </c>
      <c r="HJ70" s="21">
        <f>SUM(HJ43,HJ44,HJ50,HJ61,HJ65,HJ66,HJ69)</f>
        <v>0</v>
      </c>
      <c r="HK70" s="177">
        <f t="shared" si="105"/>
        <v>0</v>
      </c>
      <c r="HL70" s="22">
        <f t="shared" si="106"/>
        <v>0</v>
      </c>
      <c r="HM70" s="21">
        <f t="shared" si="107"/>
        <v>0</v>
      </c>
      <c r="HN70" s="177">
        <f t="shared" si="108"/>
        <v>0</v>
      </c>
      <c r="HO70" s="21">
        <f>SUM(HO43,HO44,HO50,HO61,HO65,HO66,HO69)</f>
        <v>0</v>
      </c>
      <c r="HP70" s="21">
        <f>SUM(HP43,HP44,HP50,HP61,HP65,HP66,HP69)</f>
        <v>0</v>
      </c>
      <c r="HQ70" s="177">
        <f t="shared" si="109"/>
        <v>0</v>
      </c>
      <c r="HR70" s="21">
        <f>SUM(HR43,HR44,HR50,HR61,HR65,HR66,HR69)</f>
        <v>0</v>
      </c>
      <c r="HS70" s="21">
        <f>SUM(HS43,HS44,HS50,HS61,HS65,HS66,HS69)</f>
        <v>0</v>
      </c>
      <c r="HT70" s="177">
        <f t="shared" si="110"/>
        <v>0</v>
      </c>
      <c r="HU70" s="22">
        <f t="shared" si="111"/>
        <v>0</v>
      </c>
      <c r="HV70" s="21">
        <f t="shared" si="112"/>
        <v>0</v>
      </c>
      <c r="HW70" s="177">
        <f t="shared" si="113"/>
        <v>0</v>
      </c>
      <c r="HX70" s="21">
        <f>SUM(HX43,HX44,HX50,HX61,HX65,HX66,HX69)</f>
        <v>0</v>
      </c>
      <c r="HY70" s="21">
        <f>SUM(HY43,HY44,HY50,HY61,HY65,HY66,HY69)</f>
        <v>0</v>
      </c>
      <c r="HZ70" s="177">
        <f t="shared" si="114"/>
        <v>0</v>
      </c>
      <c r="IA70" s="22">
        <f t="shared" si="846"/>
        <v>0</v>
      </c>
      <c r="IB70" s="21">
        <f t="shared" si="847"/>
        <v>0</v>
      </c>
      <c r="IC70" s="177">
        <f t="shared" si="117"/>
        <v>0</v>
      </c>
      <c r="ID70" s="22">
        <f t="shared" si="848"/>
        <v>0</v>
      </c>
      <c r="IE70" s="21">
        <f t="shared" si="849"/>
        <v>0</v>
      </c>
      <c r="IF70" s="177">
        <f t="shared" si="850"/>
        <v>0</v>
      </c>
      <c r="IG70" s="22">
        <f>SUM(IG43,IG44,IG50,IG61,IG65,IG66,IG69)</f>
        <v>0</v>
      </c>
      <c r="IH70" s="21">
        <f>SUM(IH43,IH44,IH50,IH61,IH65,IH66,IH69)</f>
        <v>0</v>
      </c>
      <c r="II70" s="177">
        <f t="shared" si="119"/>
        <v>0</v>
      </c>
      <c r="IJ70" s="21">
        <f>SUM(IJ43,IJ44,IJ50,IJ61,IJ65,IJ66,IJ69)</f>
        <v>0</v>
      </c>
      <c r="IK70" s="21">
        <f>SUM(IK43,IK44,IK50,IK61,IK65,IK66,IK69)</f>
        <v>0</v>
      </c>
      <c r="IL70" s="177">
        <f t="shared" si="120"/>
        <v>0</v>
      </c>
      <c r="IM70" s="22">
        <f>SUM(IM43,IM44,IM50,IM61,IM65,IM66,IM69)</f>
        <v>0</v>
      </c>
      <c r="IN70" s="21">
        <f>SUM(IN43,IN44,IN50,IN61,IN65,IN66,IN69)</f>
        <v>0</v>
      </c>
      <c r="IO70" s="177">
        <f t="shared" si="121"/>
        <v>0</v>
      </c>
      <c r="IP70" s="22">
        <f t="shared" si="122"/>
        <v>0</v>
      </c>
      <c r="IQ70" s="21">
        <f t="shared" si="123"/>
        <v>0</v>
      </c>
      <c r="IR70" s="177">
        <f t="shared" si="124"/>
        <v>0</v>
      </c>
      <c r="IS70" s="22">
        <f>SUM(IS43,IS44,IS50,IS61,IS65,IS66,IS69)</f>
        <v>0</v>
      </c>
      <c r="IT70" s="21">
        <f>SUM(IT43,IT44,IT50,IT61,IT65,IT66,IT69)</f>
        <v>0</v>
      </c>
      <c r="IU70" s="177">
        <f t="shared" si="125"/>
        <v>0</v>
      </c>
      <c r="IV70" s="22">
        <f>SUM(IV43,IV44,IV50,IV61,IV65,IV66,IV69)</f>
        <v>0</v>
      </c>
      <c r="IW70" s="21">
        <f>SUM(IW43,IW44,IW50,IW61,IW65,IW66,IW69)</f>
        <v>0</v>
      </c>
      <c r="IX70" s="177">
        <f t="shared" si="126"/>
        <v>0</v>
      </c>
      <c r="IY70" s="22">
        <f>SUM(IY43,IY44,IY50,IY61,IY65,IY66,IY69)</f>
        <v>0</v>
      </c>
      <c r="IZ70" s="21">
        <f>SUM(IZ43,IZ44,IZ50,IZ61,IZ65,IZ66,IZ69)</f>
        <v>0</v>
      </c>
      <c r="JA70" s="177">
        <f t="shared" si="127"/>
        <v>0</v>
      </c>
      <c r="JB70" s="22">
        <f>SUM(JB43,JB44,JB50,JB61,JB65,JB66,JB69)</f>
        <v>0</v>
      </c>
      <c r="JC70" s="21">
        <f>SUM(JC43,JC44,JC50,JC61,JC65,JC66,JC69)</f>
        <v>0</v>
      </c>
      <c r="JD70" s="177">
        <f t="shared" si="128"/>
        <v>0</v>
      </c>
      <c r="JE70" s="21">
        <f t="shared" si="129"/>
        <v>0</v>
      </c>
      <c r="JF70" s="21">
        <f t="shared" si="129"/>
        <v>0</v>
      </c>
      <c r="JG70" s="177">
        <f t="shared" si="130"/>
        <v>0</v>
      </c>
      <c r="JH70" s="22">
        <f t="shared" si="131"/>
        <v>0</v>
      </c>
      <c r="JI70" s="21">
        <f t="shared" si="132"/>
        <v>0</v>
      </c>
      <c r="JJ70" s="177">
        <f t="shared" si="133"/>
        <v>0</v>
      </c>
      <c r="JK70" s="21">
        <f>SUM(JK43,JK44,JK50,JK61,JK65,JK66,JK69)</f>
        <v>5530513</v>
      </c>
      <c r="JL70" s="21">
        <f>SUM(JL43,JL44,JL50,JL61,JL65,JL66,JL69)</f>
        <v>0</v>
      </c>
      <c r="JM70" s="177">
        <f t="shared" si="134"/>
        <v>5530513</v>
      </c>
      <c r="JN70" s="21">
        <f>SUM(JN43,JN44,JN50,JN61,JN65,JN66,JN69)</f>
        <v>3446250</v>
      </c>
      <c r="JO70" s="21">
        <f>SUM(JO43,JO44,JO50,JO61,JO65,JO66,JO69)</f>
        <v>45216</v>
      </c>
      <c r="JP70" s="177">
        <f t="shared" si="135"/>
        <v>3491466</v>
      </c>
      <c r="JQ70" s="21">
        <f>SUM(JQ43,JQ44,JQ50,JQ61,JQ65,JQ66,JQ69)</f>
        <v>123032</v>
      </c>
      <c r="JR70" s="21">
        <f>SUM(JR43,JR44,JR50,JR61,JR65,JR66,JR69)</f>
        <v>0</v>
      </c>
      <c r="JS70" s="177">
        <f t="shared" si="136"/>
        <v>123032</v>
      </c>
      <c r="JT70" s="21">
        <f>SUM(JT43,JT44,JT50,JT61,JT65,JT66,JT69)</f>
        <v>214872</v>
      </c>
      <c r="JU70" s="21">
        <f>SUM(JU43,JU44,JU50,JU61,JU65,JU66,JU69)</f>
        <v>0</v>
      </c>
      <c r="JV70" s="177">
        <f t="shared" si="137"/>
        <v>214872</v>
      </c>
      <c r="JW70" s="21">
        <f>SUM(JW43,JW44,JW50,JW61,JW65,JW66,JW69)</f>
        <v>0</v>
      </c>
      <c r="JX70" s="21">
        <f>SUM(JX43,JX44,JX50,JX61,JX65,JX66,JX69)</f>
        <v>0</v>
      </c>
      <c r="JY70" s="177">
        <f t="shared" si="138"/>
        <v>0</v>
      </c>
      <c r="JZ70" s="22">
        <f t="shared" si="139"/>
        <v>9314667</v>
      </c>
      <c r="KA70" s="21">
        <f t="shared" si="140"/>
        <v>45216</v>
      </c>
      <c r="KB70" s="177">
        <f t="shared" si="141"/>
        <v>9359883</v>
      </c>
      <c r="KC70" s="21">
        <f>SUM(KC43,KC44,KC50,KC61,KC65,KC66,KC69)</f>
        <v>12501918</v>
      </c>
      <c r="KD70" s="21">
        <f>SUM(KD43,KD44,KD50,KD61,KD65,KD66,KD69)</f>
        <v>0</v>
      </c>
      <c r="KE70" s="177">
        <f t="shared" si="142"/>
        <v>12501918</v>
      </c>
      <c r="KF70" s="21">
        <f>SUM(KF43,KF44,KF50,KF61,KF65,KF66,KF69)</f>
        <v>4315530</v>
      </c>
      <c r="KG70" s="21">
        <f>SUM(KG43,KG44,KG50,KG61,KG65,KG66,KG69)</f>
        <v>0</v>
      </c>
      <c r="KH70" s="177">
        <f t="shared" si="143"/>
        <v>4315530</v>
      </c>
      <c r="KI70" s="22">
        <f t="shared" si="851"/>
        <v>16817448</v>
      </c>
      <c r="KJ70" s="21">
        <f t="shared" si="852"/>
        <v>0</v>
      </c>
      <c r="KK70" s="177">
        <f t="shared" si="853"/>
        <v>16817448</v>
      </c>
      <c r="KL70" s="22">
        <f t="shared" si="854"/>
        <v>26132115</v>
      </c>
      <c r="KM70" s="21">
        <f t="shared" si="855"/>
        <v>45216</v>
      </c>
      <c r="KN70" s="177">
        <f t="shared" si="855"/>
        <v>26177331</v>
      </c>
      <c r="KO70" s="123">
        <f>SUM(KO43,KO44,KO50,KO61,KO65,KO69,KO66)</f>
        <v>16136</v>
      </c>
      <c r="KP70" s="21">
        <f>SUM(KP43,KP44,KP50,KP61,KP65,KP69,KP66)</f>
        <v>0</v>
      </c>
      <c r="KQ70" s="177">
        <f t="shared" si="145"/>
        <v>16136</v>
      </c>
      <c r="KR70" s="22">
        <f>SUM(KR43,KR44,KR50,KR61,KR65,KR69,KR66)</f>
        <v>0</v>
      </c>
      <c r="KS70" s="21">
        <f>SUM(KS43,KS44,KS50,KS61,KS65,KS69,KS66)</f>
        <v>0</v>
      </c>
      <c r="KT70" s="177">
        <f t="shared" si="146"/>
        <v>0</v>
      </c>
      <c r="KU70" s="123">
        <f>SUM(KU43,KU44,KU50,KU61,KU65,KU69,KU66)</f>
        <v>0</v>
      </c>
      <c r="KV70" s="21">
        <f>SUM(KV43,KV44,KV50,KV61,KV65,KV69,KV66)</f>
        <v>0</v>
      </c>
      <c r="KW70" s="177">
        <f t="shared" si="147"/>
        <v>0</v>
      </c>
      <c r="KX70" s="123">
        <f t="shared" si="148"/>
        <v>16136</v>
      </c>
      <c r="KY70" s="21">
        <f t="shared" si="160"/>
        <v>0</v>
      </c>
      <c r="KZ70" s="177">
        <f t="shared" si="161"/>
        <v>16136</v>
      </c>
      <c r="LA70" s="123">
        <f>SUM(LA43,LA44,LA50,LA61,LA65,LA66,LA69)</f>
        <v>0</v>
      </c>
      <c r="LB70" s="21">
        <f>SUM(LB43,LB44,LB50,LB61,LB65,LB66,LB69)</f>
        <v>0</v>
      </c>
      <c r="LC70" s="177">
        <f t="shared" si="151"/>
        <v>0</v>
      </c>
      <c r="LD70" s="123">
        <f t="shared" si="152"/>
        <v>0</v>
      </c>
      <c r="LE70" s="21">
        <f t="shared" si="153"/>
        <v>0</v>
      </c>
      <c r="LF70" s="177">
        <f t="shared" si="154"/>
        <v>0</v>
      </c>
      <c r="LG70" s="123">
        <f>SUM(LG43,LG44,LG50,LG61,LG65,LG69,LG66)</f>
        <v>0</v>
      </c>
      <c r="LH70" s="24">
        <f>SUM(LH43,LH44,LH50,LH61,LH65,LH69,LH66)</f>
        <v>0</v>
      </c>
      <c r="LI70" s="177">
        <f t="shared" si="155"/>
        <v>0</v>
      </c>
      <c r="LJ70" s="115">
        <f t="shared" si="156"/>
        <v>0</v>
      </c>
      <c r="LK70" s="132">
        <f t="shared" si="157"/>
        <v>0</v>
      </c>
      <c r="LL70" s="177">
        <f t="shared" si="158"/>
        <v>0</v>
      </c>
      <c r="LM70" s="115">
        <f t="shared" si="856"/>
        <v>16136</v>
      </c>
      <c r="LN70" s="21">
        <f t="shared" si="857"/>
        <v>0</v>
      </c>
      <c r="LO70" s="177">
        <f t="shared" si="858"/>
        <v>16136</v>
      </c>
      <c r="LP70" s="22">
        <f t="shared" si="859"/>
        <v>26407180</v>
      </c>
      <c r="LQ70" s="21">
        <f t="shared" si="860"/>
        <v>45216</v>
      </c>
      <c r="LR70" s="177">
        <f t="shared" si="861"/>
        <v>26452396</v>
      </c>
      <c r="LS70" s="22">
        <f t="shared" si="862"/>
        <v>27753709</v>
      </c>
      <c r="LT70" s="21">
        <f t="shared" si="863"/>
        <v>77642</v>
      </c>
      <c r="LU70" s="177">
        <f t="shared" si="864"/>
        <v>27831351</v>
      </c>
    </row>
    <row r="71" spans="1:333" s="89" customFormat="1" x14ac:dyDescent="0.25">
      <c r="A71" s="26">
        <v>61</v>
      </c>
      <c r="B71" s="78" t="s">
        <v>282</v>
      </c>
      <c r="C71" s="79" t="s">
        <v>283</v>
      </c>
      <c r="D71" s="87"/>
      <c r="E71" s="87"/>
      <c r="F71" s="190">
        <f t="shared" si="871"/>
        <v>0</v>
      </c>
      <c r="G71" s="87"/>
      <c r="H71" s="87"/>
      <c r="I71" s="200">
        <f t="shared" si="159"/>
        <v>0</v>
      </c>
      <c r="J71" s="87"/>
      <c r="K71" s="87"/>
      <c r="L71" s="200">
        <f t="shared" si="19"/>
        <v>0</v>
      </c>
      <c r="M71" s="87"/>
      <c r="N71" s="87"/>
      <c r="O71" s="200">
        <f t="shared" si="20"/>
        <v>0</v>
      </c>
      <c r="P71" s="87"/>
      <c r="Q71" s="87"/>
      <c r="R71" s="200">
        <f t="shared" si="21"/>
        <v>0</v>
      </c>
      <c r="S71" s="87"/>
      <c r="T71" s="87"/>
      <c r="U71" s="200">
        <f t="shared" si="22"/>
        <v>0</v>
      </c>
      <c r="V71" s="87"/>
      <c r="W71" s="87"/>
      <c r="X71" s="200">
        <f t="shared" si="23"/>
        <v>0</v>
      </c>
      <c r="Y71" s="87"/>
      <c r="Z71" s="87"/>
      <c r="AA71" s="200">
        <f t="shared" si="24"/>
        <v>0</v>
      </c>
      <c r="AB71" s="36">
        <f t="shared" ref="AB71:AC75" si="1171">SUM(G71,J71,M71,P71,S71,V71,Y71)</f>
        <v>0</v>
      </c>
      <c r="AC71" s="36">
        <f t="shared" si="1171"/>
        <v>0</v>
      </c>
      <c r="AD71" s="200">
        <f t="shared" si="692"/>
        <v>0</v>
      </c>
      <c r="AE71" s="87"/>
      <c r="AF71" s="87"/>
      <c r="AG71" s="200">
        <f t="shared" si="25"/>
        <v>0</v>
      </c>
      <c r="AH71" s="87">
        <f t="shared" ref="AH71" si="1172">SUM(D71,AB71,AE71)</f>
        <v>0</v>
      </c>
      <c r="AI71" s="87">
        <f t="shared" ref="AI71" si="1173">SUM(E71,AC71,AF71)</f>
        <v>0</v>
      </c>
      <c r="AJ71" s="200">
        <f t="shared" si="27"/>
        <v>0</v>
      </c>
      <c r="AK71" s="87"/>
      <c r="AL71" s="87"/>
      <c r="AM71" s="200">
        <f t="shared" si="28"/>
        <v>0</v>
      </c>
      <c r="AN71" s="87"/>
      <c r="AO71" s="87"/>
      <c r="AP71" s="200">
        <f t="shared" si="29"/>
        <v>0</v>
      </c>
      <c r="AQ71" s="144"/>
      <c r="AR71" s="87"/>
      <c r="AS71" s="200">
        <f t="shared" si="30"/>
        <v>0</v>
      </c>
      <c r="AT71" s="144"/>
      <c r="AU71" s="87"/>
      <c r="AV71" s="200">
        <f t="shared" si="31"/>
        <v>0</v>
      </c>
      <c r="AW71" s="87"/>
      <c r="AX71" s="87"/>
      <c r="AY71" s="200">
        <f t="shared" si="32"/>
        <v>0</v>
      </c>
      <c r="AZ71" s="87"/>
      <c r="BA71" s="87"/>
      <c r="BB71" s="200">
        <f t="shared" si="33"/>
        <v>0</v>
      </c>
      <c r="BC71" s="156">
        <f t="shared" si="34"/>
        <v>0</v>
      </c>
      <c r="BD71" s="136">
        <f t="shared" si="35"/>
        <v>0</v>
      </c>
      <c r="BE71" s="200">
        <f t="shared" si="36"/>
        <v>0</v>
      </c>
      <c r="BF71" s="87"/>
      <c r="BG71" s="87"/>
      <c r="BH71" s="200">
        <f t="shared" si="37"/>
        <v>0</v>
      </c>
      <c r="BI71" s="87"/>
      <c r="BJ71" s="87"/>
      <c r="BK71" s="200">
        <f t="shared" si="38"/>
        <v>0</v>
      </c>
      <c r="BL71" s="87"/>
      <c r="BM71" s="87"/>
      <c r="BN71" s="200">
        <f t="shared" si="39"/>
        <v>0</v>
      </c>
      <c r="BO71" s="87"/>
      <c r="BP71" s="87"/>
      <c r="BQ71" s="200">
        <f t="shared" si="40"/>
        <v>0</v>
      </c>
      <c r="BR71" s="87"/>
      <c r="BS71" s="87"/>
      <c r="BT71" s="200">
        <f t="shared" si="41"/>
        <v>0</v>
      </c>
      <c r="BU71" s="87"/>
      <c r="BV71" s="87"/>
      <c r="BW71" s="200">
        <f t="shared" si="42"/>
        <v>0</v>
      </c>
      <c r="BX71" s="87"/>
      <c r="BY71" s="87"/>
      <c r="BZ71" s="200">
        <f t="shared" si="43"/>
        <v>0</v>
      </c>
      <c r="CA71" s="87"/>
      <c r="CB71" s="87"/>
      <c r="CC71" s="200">
        <f t="shared" si="44"/>
        <v>0</v>
      </c>
      <c r="CD71" s="88">
        <f t="shared" si="45"/>
        <v>0</v>
      </c>
      <c r="CE71" s="87">
        <f t="shared" si="46"/>
        <v>0</v>
      </c>
      <c r="CF71" s="200">
        <f t="shared" si="46"/>
        <v>0</v>
      </c>
      <c r="CG71" s="87"/>
      <c r="CH71" s="87"/>
      <c r="CI71" s="200">
        <f t="shared" si="47"/>
        <v>0</v>
      </c>
      <c r="CJ71" s="87"/>
      <c r="CK71" s="87"/>
      <c r="CL71" s="200">
        <f t="shared" si="48"/>
        <v>0</v>
      </c>
      <c r="CM71" s="87"/>
      <c r="CN71" s="87"/>
      <c r="CO71" s="200">
        <f t="shared" si="49"/>
        <v>0</v>
      </c>
      <c r="CP71" s="87"/>
      <c r="CQ71" s="87"/>
      <c r="CR71" s="200">
        <f t="shared" si="50"/>
        <v>0</v>
      </c>
      <c r="CS71" s="88">
        <f t="shared" si="51"/>
        <v>0</v>
      </c>
      <c r="CT71" s="87">
        <f t="shared" si="52"/>
        <v>0</v>
      </c>
      <c r="CU71" s="200">
        <f t="shared" si="52"/>
        <v>0</v>
      </c>
      <c r="CV71" s="87"/>
      <c r="CW71" s="87"/>
      <c r="CX71" s="200">
        <f t="shared" si="53"/>
        <v>0</v>
      </c>
      <c r="CY71" s="87"/>
      <c r="CZ71" s="87"/>
      <c r="DA71" s="200">
        <f t="shared" si="54"/>
        <v>0</v>
      </c>
      <c r="DB71" s="87"/>
      <c r="DC71" s="87"/>
      <c r="DD71" s="200">
        <f t="shared" si="55"/>
        <v>0</v>
      </c>
      <c r="DE71" s="87"/>
      <c r="DF71" s="87"/>
      <c r="DG71" s="200">
        <f t="shared" si="56"/>
        <v>0</v>
      </c>
      <c r="DH71" s="87"/>
      <c r="DI71" s="87"/>
      <c r="DJ71" s="200">
        <f t="shared" si="57"/>
        <v>0</v>
      </c>
      <c r="DK71" s="88">
        <f t="shared" si="58"/>
        <v>0</v>
      </c>
      <c r="DL71" s="87">
        <f t="shared" si="59"/>
        <v>0</v>
      </c>
      <c r="DM71" s="200">
        <f t="shared" si="59"/>
        <v>0</v>
      </c>
      <c r="DN71" s="87"/>
      <c r="DO71" s="87"/>
      <c r="DP71" s="200">
        <f t="shared" si="60"/>
        <v>0</v>
      </c>
      <c r="DQ71" s="87"/>
      <c r="DR71" s="87"/>
      <c r="DS71" s="200">
        <f t="shared" si="61"/>
        <v>0</v>
      </c>
      <c r="DT71" s="87"/>
      <c r="DU71" s="87"/>
      <c r="DV71" s="200">
        <f t="shared" si="62"/>
        <v>0</v>
      </c>
      <c r="DW71" s="87">
        <f t="shared" si="834"/>
        <v>0</v>
      </c>
      <c r="DX71" s="87">
        <f t="shared" si="835"/>
        <v>0</v>
      </c>
      <c r="DY71" s="200">
        <f t="shared" si="836"/>
        <v>0</v>
      </c>
      <c r="DZ71" s="87"/>
      <c r="EA71" s="87"/>
      <c r="EB71" s="200">
        <f t="shared" si="64"/>
        <v>0</v>
      </c>
      <c r="EC71" s="87"/>
      <c r="ED71" s="87"/>
      <c r="EE71" s="200">
        <f t="shared" si="65"/>
        <v>0</v>
      </c>
      <c r="EF71" s="87"/>
      <c r="EG71" s="87"/>
      <c r="EH71" s="200">
        <f t="shared" si="66"/>
        <v>0</v>
      </c>
      <c r="EI71" s="87"/>
      <c r="EJ71" s="87"/>
      <c r="EK71" s="200">
        <f t="shared" si="67"/>
        <v>0</v>
      </c>
      <c r="EL71" s="87"/>
      <c r="EM71" s="87"/>
      <c r="EN71" s="200">
        <f t="shared" si="68"/>
        <v>0</v>
      </c>
      <c r="EO71" s="88">
        <f t="shared" si="837"/>
        <v>0</v>
      </c>
      <c r="EP71" s="87">
        <f t="shared" si="838"/>
        <v>0</v>
      </c>
      <c r="EQ71" s="200">
        <f t="shared" si="71"/>
        <v>0</v>
      </c>
      <c r="ER71" s="87"/>
      <c r="ES71" s="87"/>
      <c r="ET71" s="200">
        <f t="shared" si="72"/>
        <v>0</v>
      </c>
      <c r="EU71" s="87"/>
      <c r="EV71" s="87"/>
      <c r="EW71" s="200">
        <f t="shared" si="73"/>
        <v>0</v>
      </c>
      <c r="EX71" s="87"/>
      <c r="EY71" s="87"/>
      <c r="EZ71" s="200">
        <f t="shared" si="74"/>
        <v>0</v>
      </c>
      <c r="FA71" s="87"/>
      <c r="FB71" s="87"/>
      <c r="FC71" s="200">
        <f t="shared" si="75"/>
        <v>0</v>
      </c>
      <c r="FD71" s="88">
        <f t="shared" si="839"/>
        <v>0</v>
      </c>
      <c r="FE71" s="87">
        <f t="shared" si="840"/>
        <v>0</v>
      </c>
      <c r="FF71" s="200">
        <f t="shared" si="78"/>
        <v>0</v>
      </c>
      <c r="FG71" s="87"/>
      <c r="FH71" s="87"/>
      <c r="FI71" s="200">
        <f t="shared" si="79"/>
        <v>0</v>
      </c>
      <c r="FJ71" s="37">
        <f t="shared" si="841"/>
        <v>0</v>
      </c>
      <c r="FK71" s="36">
        <f t="shared" si="80"/>
        <v>0</v>
      </c>
      <c r="FL71" s="200">
        <f t="shared" si="81"/>
        <v>0</v>
      </c>
      <c r="FM71" s="87"/>
      <c r="FN71" s="87"/>
      <c r="FO71" s="200">
        <f t="shared" si="82"/>
        <v>0</v>
      </c>
      <c r="FP71" s="88">
        <f t="shared" si="842"/>
        <v>0</v>
      </c>
      <c r="FQ71" s="87">
        <f t="shared" si="843"/>
        <v>0</v>
      </c>
      <c r="FR71" s="200">
        <f t="shared" si="85"/>
        <v>0</v>
      </c>
      <c r="FS71" s="37">
        <f t="shared" si="844"/>
        <v>0</v>
      </c>
      <c r="FT71" s="36">
        <f t="shared" si="845"/>
        <v>0</v>
      </c>
      <c r="FU71" s="200">
        <f t="shared" si="845"/>
        <v>0</v>
      </c>
      <c r="FV71" s="87"/>
      <c r="FW71" s="87"/>
      <c r="FX71" s="200">
        <f t="shared" si="86"/>
        <v>0</v>
      </c>
      <c r="FY71" s="87"/>
      <c r="FZ71" s="87"/>
      <c r="GA71" s="200">
        <f t="shared" si="87"/>
        <v>0</v>
      </c>
      <c r="GB71" s="87"/>
      <c r="GC71" s="87"/>
      <c r="GD71" s="200">
        <f t="shared" si="88"/>
        <v>0</v>
      </c>
      <c r="GE71" s="87"/>
      <c r="GF71" s="87"/>
      <c r="GG71" s="200">
        <f t="shared" si="89"/>
        <v>0</v>
      </c>
      <c r="GH71" s="87"/>
      <c r="GI71" s="87"/>
      <c r="GJ71" s="200">
        <f t="shared" si="90"/>
        <v>0</v>
      </c>
      <c r="GK71" s="87"/>
      <c r="GL71" s="87"/>
      <c r="GM71" s="200">
        <f t="shared" si="91"/>
        <v>0</v>
      </c>
      <c r="GN71" s="37">
        <f t="shared" si="92"/>
        <v>0</v>
      </c>
      <c r="GO71" s="36">
        <f t="shared" si="93"/>
        <v>0</v>
      </c>
      <c r="GP71" s="200">
        <f t="shared" si="94"/>
        <v>0</v>
      </c>
      <c r="GQ71" s="87"/>
      <c r="GR71" s="87"/>
      <c r="GS71" s="200">
        <f t="shared" si="95"/>
        <v>0</v>
      </c>
      <c r="GT71" s="88">
        <f t="shared" si="96"/>
        <v>0</v>
      </c>
      <c r="GU71" s="87">
        <f t="shared" si="97"/>
        <v>0</v>
      </c>
      <c r="GV71" s="200">
        <f t="shared" si="98"/>
        <v>0</v>
      </c>
      <c r="GW71" s="87"/>
      <c r="GX71" s="87"/>
      <c r="GY71" s="200">
        <f t="shared" si="99"/>
        <v>0</v>
      </c>
      <c r="GZ71" s="87"/>
      <c r="HA71" s="87"/>
      <c r="HB71" s="200">
        <f t="shared" si="100"/>
        <v>0</v>
      </c>
      <c r="HC71" s="37">
        <f t="shared" ref="HC71" si="1174">SUM(GW71,GZ71)</f>
        <v>0</v>
      </c>
      <c r="HD71" s="36">
        <f t="shared" ref="HD71" si="1175">SUM(GX71,HA71)</f>
        <v>0</v>
      </c>
      <c r="HE71" s="200">
        <f t="shared" si="103"/>
        <v>0</v>
      </c>
      <c r="HF71" s="88"/>
      <c r="HG71" s="87"/>
      <c r="HH71" s="200">
        <f t="shared" si="104"/>
        <v>0</v>
      </c>
      <c r="HI71" s="87"/>
      <c r="HJ71" s="87"/>
      <c r="HK71" s="200">
        <f t="shared" si="105"/>
        <v>0</v>
      </c>
      <c r="HL71" s="37">
        <f t="shared" ref="HL71" si="1176">SUM(HF71,HI71)</f>
        <v>0</v>
      </c>
      <c r="HM71" s="36">
        <f t="shared" ref="HM71" si="1177">SUM(HG71,HJ71)</f>
        <v>0</v>
      </c>
      <c r="HN71" s="200">
        <f t="shared" si="108"/>
        <v>0</v>
      </c>
      <c r="HO71" s="87"/>
      <c r="HP71" s="87"/>
      <c r="HQ71" s="200">
        <f t="shared" si="109"/>
        <v>0</v>
      </c>
      <c r="HR71" s="87"/>
      <c r="HS71" s="87"/>
      <c r="HT71" s="200">
        <f t="shared" si="110"/>
        <v>0</v>
      </c>
      <c r="HU71" s="88">
        <f t="shared" si="111"/>
        <v>0</v>
      </c>
      <c r="HV71" s="87">
        <f t="shared" si="112"/>
        <v>0</v>
      </c>
      <c r="HW71" s="200">
        <f t="shared" si="113"/>
        <v>0</v>
      </c>
      <c r="HX71" s="80"/>
      <c r="HY71" s="80"/>
      <c r="HZ71" s="200">
        <f t="shared" si="114"/>
        <v>0</v>
      </c>
      <c r="IA71" s="81">
        <f t="shared" si="846"/>
        <v>0</v>
      </c>
      <c r="IB71" s="80">
        <f t="shared" si="847"/>
        <v>0</v>
      </c>
      <c r="IC71" s="200">
        <f t="shared" si="117"/>
        <v>0</v>
      </c>
      <c r="ID71" s="81">
        <f t="shared" si="848"/>
        <v>0</v>
      </c>
      <c r="IE71" s="80">
        <f t="shared" si="849"/>
        <v>0</v>
      </c>
      <c r="IF71" s="200">
        <f t="shared" si="850"/>
        <v>0</v>
      </c>
      <c r="IG71" s="88"/>
      <c r="IH71" s="87"/>
      <c r="II71" s="200">
        <f t="shared" si="119"/>
        <v>0</v>
      </c>
      <c r="IJ71" s="87"/>
      <c r="IK71" s="87"/>
      <c r="IL71" s="200">
        <f t="shared" si="120"/>
        <v>0</v>
      </c>
      <c r="IM71" s="88"/>
      <c r="IN71" s="87"/>
      <c r="IO71" s="200">
        <f t="shared" si="121"/>
        <v>0</v>
      </c>
      <c r="IP71" s="37">
        <f t="shared" ref="IP71" si="1178">SUM(IJ71,IM71)</f>
        <v>0</v>
      </c>
      <c r="IQ71" s="36">
        <f t="shared" ref="IQ71" si="1179">SUM(IK71,IN71)</f>
        <v>0</v>
      </c>
      <c r="IR71" s="200">
        <f t="shared" si="124"/>
        <v>0</v>
      </c>
      <c r="IS71" s="88"/>
      <c r="IT71" s="87"/>
      <c r="IU71" s="200">
        <f t="shared" si="125"/>
        <v>0</v>
      </c>
      <c r="IV71" s="88"/>
      <c r="IW71" s="87"/>
      <c r="IX71" s="200">
        <f t="shared" si="126"/>
        <v>0</v>
      </c>
      <c r="IY71" s="88"/>
      <c r="IZ71" s="87"/>
      <c r="JA71" s="200">
        <f t="shared" si="127"/>
        <v>0</v>
      </c>
      <c r="JB71" s="88"/>
      <c r="JC71" s="87"/>
      <c r="JD71" s="200">
        <f t="shared" si="128"/>
        <v>0</v>
      </c>
      <c r="JE71" s="87">
        <f t="shared" si="129"/>
        <v>0</v>
      </c>
      <c r="JF71" s="87">
        <f t="shared" si="129"/>
        <v>0</v>
      </c>
      <c r="JG71" s="200">
        <f t="shared" si="130"/>
        <v>0</v>
      </c>
      <c r="JH71" s="88">
        <f t="shared" si="131"/>
        <v>0</v>
      </c>
      <c r="JI71" s="87">
        <f t="shared" si="132"/>
        <v>0</v>
      </c>
      <c r="JJ71" s="200">
        <f t="shared" si="133"/>
        <v>0</v>
      </c>
      <c r="JK71" s="87"/>
      <c r="JL71" s="87"/>
      <c r="JM71" s="200">
        <f t="shared" si="134"/>
        <v>0</v>
      </c>
      <c r="JN71" s="87"/>
      <c r="JO71" s="87"/>
      <c r="JP71" s="200">
        <f t="shared" si="135"/>
        <v>0</v>
      </c>
      <c r="JQ71" s="87"/>
      <c r="JR71" s="87"/>
      <c r="JS71" s="200">
        <f t="shared" si="136"/>
        <v>0</v>
      </c>
      <c r="JT71" s="87"/>
      <c r="JU71" s="87"/>
      <c r="JV71" s="200">
        <f t="shared" si="137"/>
        <v>0</v>
      </c>
      <c r="JW71" s="87"/>
      <c r="JX71" s="87"/>
      <c r="JY71" s="200">
        <f t="shared" si="138"/>
        <v>0</v>
      </c>
      <c r="JZ71" s="88">
        <f t="shared" si="139"/>
        <v>0</v>
      </c>
      <c r="KA71" s="87">
        <f t="shared" si="140"/>
        <v>0</v>
      </c>
      <c r="KB71" s="200">
        <f t="shared" si="141"/>
        <v>0</v>
      </c>
      <c r="KC71" s="87"/>
      <c r="KD71" s="87"/>
      <c r="KE71" s="200">
        <f t="shared" si="142"/>
        <v>0</v>
      </c>
      <c r="KF71" s="87"/>
      <c r="KG71" s="87"/>
      <c r="KH71" s="200">
        <f t="shared" si="143"/>
        <v>0</v>
      </c>
      <c r="KI71" s="88">
        <f t="shared" si="851"/>
        <v>0</v>
      </c>
      <c r="KJ71" s="87">
        <f t="shared" si="852"/>
        <v>0</v>
      </c>
      <c r="KK71" s="200">
        <f t="shared" si="853"/>
        <v>0</v>
      </c>
      <c r="KL71" s="88"/>
      <c r="KM71" s="87"/>
      <c r="KN71" s="200">
        <f t="shared" ref="KN71:KN78" si="1180">SUM(KB71,KK71)</f>
        <v>0</v>
      </c>
      <c r="KO71" s="127"/>
      <c r="KP71" s="87"/>
      <c r="KQ71" s="200">
        <f t="shared" si="145"/>
        <v>0</v>
      </c>
      <c r="KR71" s="127"/>
      <c r="KS71" s="87"/>
      <c r="KT71" s="200">
        <f t="shared" si="146"/>
        <v>0</v>
      </c>
      <c r="KU71" s="127"/>
      <c r="KV71" s="87"/>
      <c r="KW71" s="200">
        <f t="shared" si="147"/>
        <v>0</v>
      </c>
      <c r="KX71" s="141">
        <f t="shared" si="148"/>
        <v>0</v>
      </c>
      <c r="KY71" s="136">
        <f t="shared" si="160"/>
        <v>0</v>
      </c>
      <c r="KZ71" s="200">
        <f t="shared" si="161"/>
        <v>0</v>
      </c>
      <c r="LA71" s="127"/>
      <c r="LB71" s="87"/>
      <c r="LC71" s="200">
        <f t="shared" si="151"/>
        <v>0</v>
      </c>
      <c r="LD71" s="141">
        <f t="shared" si="152"/>
        <v>0</v>
      </c>
      <c r="LE71" s="136">
        <f t="shared" si="153"/>
        <v>0</v>
      </c>
      <c r="LF71" s="200">
        <f t="shared" si="154"/>
        <v>0</v>
      </c>
      <c r="LG71" s="127"/>
      <c r="LH71" s="87"/>
      <c r="LI71" s="200">
        <f t="shared" si="155"/>
        <v>0</v>
      </c>
      <c r="LJ71" s="130">
        <f t="shared" si="156"/>
        <v>0</v>
      </c>
      <c r="LK71" s="147">
        <f t="shared" si="157"/>
        <v>0</v>
      </c>
      <c r="LL71" s="200">
        <f t="shared" si="158"/>
        <v>0</v>
      </c>
      <c r="LM71" s="130">
        <f t="shared" si="856"/>
        <v>0</v>
      </c>
      <c r="LN71" s="80">
        <f t="shared" si="857"/>
        <v>0</v>
      </c>
      <c r="LO71" s="200">
        <f t="shared" si="858"/>
        <v>0</v>
      </c>
      <c r="LP71" s="81">
        <f t="shared" si="859"/>
        <v>0</v>
      </c>
      <c r="LQ71" s="80">
        <f t="shared" si="860"/>
        <v>0</v>
      </c>
      <c r="LR71" s="200">
        <f t="shared" si="861"/>
        <v>0</v>
      </c>
      <c r="LS71" s="81">
        <f t="shared" si="862"/>
        <v>0</v>
      </c>
      <c r="LT71" s="80">
        <f t="shared" si="863"/>
        <v>0</v>
      </c>
      <c r="LU71" s="200">
        <f t="shared" si="864"/>
        <v>0</v>
      </c>
    </row>
    <row r="72" spans="1:333" s="40" customFormat="1" x14ac:dyDescent="0.25">
      <c r="A72" s="33">
        <v>62</v>
      </c>
      <c r="B72" s="34" t="s">
        <v>225</v>
      </c>
      <c r="C72" s="71" t="s">
        <v>181</v>
      </c>
      <c r="D72" s="36">
        <v>245351</v>
      </c>
      <c r="E72" s="36"/>
      <c r="F72" s="191">
        <f t="shared" ref="F72:F76" si="1181">SUM(D72:E72)</f>
        <v>245351</v>
      </c>
      <c r="G72" s="36">
        <v>1642</v>
      </c>
      <c r="H72" s="36"/>
      <c r="I72" s="201">
        <f t="shared" si="159"/>
        <v>1642</v>
      </c>
      <c r="J72" s="36">
        <v>2382</v>
      </c>
      <c r="K72" s="36"/>
      <c r="L72" s="201">
        <f t="shared" si="19"/>
        <v>2382</v>
      </c>
      <c r="M72" s="36">
        <v>6508</v>
      </c>
      <c r="N72" s="36"/>
      <c r="O72" s="201">
        <f t="shared" si="20"/>
        <v>6508</v>
      </c>
      <c r="P72" s="36">
        <v>3685</v>
      </c>
      <c r="Q72" s="36"/>
      <c r="R72" s="201">
        <f t="shared" si="21"/>
        <v>3685</v>
      </c>
      <c r="S72" s="36">
        <v>2748</v>
      </c>
      <c r="T72" s="36"/>
      <c r="U72" s="201">
        <f t="shared" si="22"/>
        <v>2748</v>
      </c>
      <c r="V72" s="36">
        <v>18436</v>
      </c>
      <c r="W72" s="36"/>
      <c r="X72" s="201">
        <f t="shared" si="23"/>
        <v>18436</v>
      </c>
      <c r="Y72" s="36">
        <v>4899</v>
      </c>
      <c r="Z72" s="36"/>
      <c r="AA72" s="201">
        <f t="shared" si="24"/>
        <v>4899</v>
      </c>
      <c r="AB72" s="36">
        <f t="shared" si="1171"/>
        <v>40300</v>
      </c>
      <c r="AC72" s="36">
        <f t="shared" si="1171"/>
        <v>0</v>
      </c>
      <c r="AD72" s="201">
        <f t="shared" si="692"/>
        <v>40300</v>
      </c>
      <c r="AE72" s="36">
        <v>7342</v>
      </c>
      <c r="AF72" s="36"/>
      <c r="AG72" s="201">
        <f t="shared" si="25"/>
        <v>7342</v>
      </c>
      <c r="AH72" s="36">
        <f t="shared" si="26"/>
        <v>292993</v>
      </c>
      <c r="AI72" s="36">
        <f t="shared" si="26"/>
        <v>0</v>
      </c>
      <c r="AJ72" s="201">
        <f t="shared" si="27"/>
        <v>292993</v>
      </c>
      <c r="AK72" s="36">
        <v>59544</v>
      </c>
      <c r="AL72" s="36"/>
      <c r="AM72" s="201">
        <f t="shared" si="28"/>
        <v>59544</v>
      </c>
      <c r="AN72" s="36"/>
      <c r="AO72" s="36"/>
      <c r="AP72" s="201">
        <f t="shared" si="29"/>
        <v>0</v>
      </c>
      <c r="AQ72" s="39"/>
      <c r="AR72" s="36"/>
      <c r="AS72" s="201">
        <f t="shared" si="30"/>
        <v>0</v>
      </c>
      <c r="AT72" s="39"/>
      <c r="AU72" s="36"/>
      <c r="AV72" s="201">
        <f t="shared" si="31"/>
        <v>0</v>
      </c>
      <c r="AW72" s="36"/>
      <c r="AX72" s="36"/>
      <c r="AY72" s="201">
        <f t="shared" si="32"/>
        <v>0</v>
      </c>
      <c r="AZ72" s="36"/>
      <c r="BA72" s="36"/>
      <c r="BB72" s="201">
        <f t="shared" si="33"/>
        <v>0</v>
      </c>
      <c r="BC72" s="39">
        <f t="shared" si="34"/>
        <v>59544</v>
      </c>
      <c r="BD72" s="36">
        <f t="shared" si="35"/>
        <v>0</v>
      </c>
      <c r="BE72" s="201">
        <f t="shared" si="36"/>
        <v>59544</v>
      </c>
      <c r="BF72" s="36"/>
      <c r="BG72" s="36"/>
      <c r="BH72" s="201">
        <f t="shared" si="37"/>
        <v>0</v>
      </c>
      <c r="BI72" s="36"/>
      <c r="BJ72" s="36"/>
      <c r="BK72" s="201">
        <f t="shared" si="38"/>
        <v>0</v>
      </c>
      <c r="BL72" s="36"/>
      <c r="BM72" s="36"/>
      <c r="BN72" s="201">
        <f t="shared" si="39"/>
        <v>0</v>
      </c>
      <c r="BO72" s="36"/>
      <c r="BP72" s="36"/>
      <c r="BQ72" s="201">
        <f t="shared" si="40"/>
        <v>0</v>
      </c>
      <c r="BR72" s="36"/>
      <c r="BS72" s="36"/>
      <c r="BT72" s="201">
        <f t="shared" si="41"/>
        <v>0</v>
      </c>
      <c r="BU72" s="36"/>
      <c r="BV72" s="36"/>
      <c r="BW72" s="201">
        <f t="shared" si="42"/>
        <v>0</v>
      </c>
      <c r="BX72" s="36"/>
      <c r="BY72" s="36"/>
      <c r="BZ72" s="201">
        <f t="shared" si="43"/>
        <v>0</v>
      </c>
      <c r="CA72" s="36"/>
      <c r="CB72" s="36"/>
      <c r="CC72" s="201">
        <f t="shared" si="44"/>
        <v>0</v>
      </c>
      <c r="CD72" s="37">
        <f t="shared" si="45"/>
        <v>0</v>
      </c>
      <c r="CE72" s="36">
        <f t="shared" si="46"/>
        <v>0</v>
      </c>
      <c r="CF72" s="201">
        <f t="shared" si="46"/>
        <v>0</v>
      </c>
      <c r="CG72" s="36"/>
      <c r="CH72" s="36"/>
      <c r="CI72" s="201">
        <f t="shared" si="47"/>
        <v>0</v>
      </c>
      <c r="CJ72" s="36"/>
      <c r="CK72" s="36"/>
      <c r="CL72" s="201">
        <f t="shared" si="48"/>
        <v>0</v>
      </c>
      <c r="CM72" s="36"/>
      <c r="CN72" s="36"/>
      <c r="CO72" s="201">
        <f t="shared" si="49"/>
        <v>0</v>
      </c>
      <c r="CP72" s="36"/>
      <c r="CQ72" s="36"/>
      <c r="CR72" s="201">
        <f t="shared" si="50"/>
        <v>0</v>
      </c>
      <c r="CS72" s="37">
        <f t="shared" si="51"/>
        <v>0</v>
      </c>
      <c r="CT72" s="36">
        <f t="shared" si="52"/>
        <v>0</v>
      </c>
      <c r="CU72" s="201">
        <f t="shared" si="52"/>
        <v>0</v>
      </c>
      <c r="CV72" s="36"/>
      <c r="CW72" s="36"/>
      <c r="CX72" s="201">
        <f t="shared" si="53"/>
        <v>0</v>
      </c>
      <c r="CY72" s="36"/>
      <c r="CZ72" s="36"/>
      <c r="DA72" s="201">
        <f t="shared" si="54"/>
        <v>0</v>
      </c>
      <c r="DB72" s="36"/>
      <c r="DC72" s="36"/>
      <c r="DD72" s="201">
        <f t="shared" si="55"/>
        <v>0</v>
      </c>
      <c r="DE72" s="36"/>
      <c r="DF72" s="36"/>
      <c r="DG72" s="201">
        <f t="shared" si="56"/>
        <v>0</v>
      </c>
      <c r="DH72" s="36"/>
      <c r="DI72" s="36"/>
      <c r="DJ72" s="201">
        <f t="shared" si="57"/>
        <v>0</v>
      </c>
      <c r="DK72" s="37">
        <f t="shared" si="58"/>
        <v>0</v>
      </c>
      <c r="DL72" s="36">
        <f t="shared" si="59"/>
        <v>0</v>
      </c>
      <c r="DM72" s="201">
        <f t="shared" si="59"/>
        <v>0</v>
      </c>
      <c r="DN72" s="36"/>
      <c r="DO72" s="36"/>
      <c r="DP72" s="201">
        <f t="shared" si="60"/>
        <v>0</v>
      </c>
      <c r="DQ72" s="36"/>
      <c r="DR72" s="36"/>
      <c r="DS72" s="201">
        <f t="shared" si="61"/>
        <v>0</v>
      </c>
      <c r="DT72" s="36"/>
      <c r="DU72" s="36"/>
      <c r="DV72" s="201">
        <f t="shared" si="62"/>
        <v>0</v>
      </c>
      <c r="DW72" s="36">
        <f t="shared" si="834"/>
        <v>0</v>
      </c>
      <c r="DX72" s="36">
        <f t="shared" si="835"/>
        <v>0</v>
      </c>
      <c r="DY72" s="201">
        <f t="shared" si="836"/>
        <v>0</v>
      </c>
      <c r="DZ72" s="36"/>
      <c r="EA72" s="36"/>
      <c r="EB72" s="201">
        <f t="shared" si="64"/>
        <v>0</v>
      </c>
      <c r="EC72" s="36"/>
      <c r="ED72" s="36"/>
      <c r="EE72" s="201">
        <f t="shared" si="65"/>
        <v>0</v>
      </c>
      <c r="EF72" s="36"/>
      <c r="EG72" s="36"/>
      <c r="EH72" s="201">
        <f t="shared" si="66"/>
        <v>0</v>
      </c>
      <c r="EI72" s="36"/>
      <c r="EJ72" s="36"/>
      <c r="EK72" s="201">
        <f t="shared" si="67"/>
        <v>0</v>
      </c>
      <c r="EL72" s="36"/>
      <c r="EM72" s="36"/>
      <c r="EN72" s="201">
        <f t="shared" si="68"/>
        <v>0</v>
      </c>
      <c r="EO72" s="37">
        <f t="shared" si="837"/>
        <v>0</v>
      </c>
      <c r="EP72" s="36">
        <f t="shared" si="838"/>
        <v>0</v>
      </c>
      <c r="EQ72" s="201">
        <f t="shared" si="71"/>
        <v>0</v>
      </c>
      <c r="ER72" s="36"/>
      <c r="ES72" s="36"/>
      <c r="ET72" s="201">
        <f t="shared" si="72"/>
        <v>0</v>
      </c>
      <c r="EU72" s="36"/>
      <c r="EV72" s="36"/>
      <c r="EW72" s="201">
        <f t="shared" si="73"/>
        <v>0</v>
      </c>
      <c r="EX72" s="36"/>
      <c r="EY72" s="36"/>
      <c r="EZ72" s="201">
        <f t="shared" si="74"/>
        <v>0</v>
      </c>
      <c r="FA72" s="36"/>
      <c r="FB72" s="36"/>
      <c r="FC72" s="201">
        <f t="shared" si="75"/>
        <v>0</v>
      </c>
      <c r="FD72" s="37">
        <f t="shared" si="839"/>
        <v>0</v>
      </c>
      <c r="FE72" s="36">
        <f t="shared" si="840"/>
        <v>0</v>
      </c>
      <c r="FF72" s="201">
        <f t="shared" si="78"/>
        <v>0</v>
      </c>
      <c r="FG72" s="36"/>
      <c r="FH72" s="36"/>
      <c r="FI72" s="201">
        <f t="shared" si="79"/>
        <v>0</v>
      </c>
      <c r="FJ72" s="37">
        <f t="shared" si="841"/>
        <v>0</v>
      </c>
      <c r="FK72" s="36">
        <f t="shared" si="80"/>
        <v>0</v>
      </c>
      <c r="FL72" s="201">
        <f t="shared" si="81"/>
        <v>0</v>
      </c>
      <c r="FM72" s="36"/>
      <c r="FN72" s="36"/>
      <c r="FO72" s="201">
        <f t="shared" si="82"/>
        <v>0</v>
      </c>
      <c r="FP72" s="37">
        <f t="shared" si="842"/>
        <v>0</v>
      </c>
      <c r="FQ72" s="36">
        <f t="shared" si="843"/>
        <v>0</v>
      </c>
      <c r="FR72" s="201">
        <f t="shared" si="85"/>
        <v>0</v>
      </c>
      <c r="FS72" s="37">
        <f t="shared" ref="FS72:FU78" si="1182">SUM(CD72,CS72,DK72,DW72,EO72,FD72,FJ72,FP72)</f>
        <v>0</v>
      </c>
      <c r="FT72" s="36">
        <f t="shared" si="1182"/>
        <v>0</v>
      </c>
      <c r="FU72" s="201">
        <f t="shared" si="1182"/>
        <v>0</v>
      </c>
      <c r="FV72" s="36"/>
      <c r="FW72" s="36"/>
      <c r="FX72" s="201">
        <f t="shared" si="86"/>
        <v>0</v>
      </c>
      <c r="FY72" s="36"/>
      <c r="FZ72" s="36"/>
      <c r="GA72" s="201">
        <f t="shared" si="87"/>
        <v>0</v>
      </c>
      <c r="GB72" s="36"/>
      <c r="GC72" s="36"/>
      <c r="GD72" s="201">
        <f t="shared" si="88"/>
        <v>0</v>
      </c>
      <c r="GE72" s="36"/>
      <c r="GF72" s="36"/>
      <c r="GG72" s="201">
        <f t="shared" si="89"/>
        <v>0</v>
      </c>
      <c r="GH72" s="36"/>
      <c r="GI72" s="36"/>
      <c r="GJ72" s="201">
        <f t="shared" si="90"/>
        <v>0</v>
      </c>
      <c r="GK72" s="36"/>
      <c r="GL72" s="36"/>
      <c r="GM72" s="201">
        <f t="shared" si="91"/>
        <v>0</v>
      </c>
      <c r="GN72" s="37">
        <f t="shared" si="92"/>
        <v>0</v>
      </c>
      <c r="GO72" s="36">
        <f t="shared" si="93"/>
        <v>0</v>
      </c>
      <c r="GP72" s="201">
        <f t="shared" si="94"/>
        <v>0</v>
      </c>
      <c r="GQ72" s="36"/>
      <c r="GR72" s="36"/>
      <c r="GS72" s="201">
        <f t="shared" si="95"/>
        <v>0</v>
      </c>
      <c r="GT72" s="37">
        <f t="shared" si="96"/>
        <v>0</v>
      </c>
      <c r="GU72" s="36">
        <f t="shared" si="97"/>
        <v>0</v>
      </c>
      <c r="GV72" s="201">
        <f t="shared" si="98"/>
        <v>0</v>
      </c>
      <c r="GW72" s="36"/>
      <c r="GX72" s="36"/>
      <c r="GY72" s="201">
        <f t="shared" si="99"/>
        <v>0</v>
      </c>
      <c r="GZ72" s="36"/>
      <c r="HA72" s="36"/>
      <c r="HB72" s="201">
        <f t="shared" si="100"/>
        <v>0</v>
      </c>
      <c r="HC72" s="37">
        <f t="shared" si="101"/>
        <v>0</v>
      </c>
      <c r="HD72" s="36">
        <f t="shared" si="102"/>
        <v>0</v>
      </c>
      <c r="HE72" s="201">
        <f t="shared" si="103"/>
        <v>0</v>
      </c>
      <c r="HF72" s="37"/>
      <c r="HG72" s="36"/>
      <c r="HH72" s="201">
        <f t="shared" si="104"/>
        <v>0</v>
      </c>
      <c r="HI72" s="36"/>
      <c r="HJ72" s="36"/>
      <c r="HK72" s="201">
        <f t="shared" si="105"/>
        <v>0</v>
      </c>
      <c r="HL72" s="37">
        <f t="shared" si="106"/>
        <v>0</v>
      </c>
      <c r="HM72" s="36">
        <f t="shared" si="107"/>
        <v>0</v>
      </c>
      <c r="HN72" s="201">
        <f t="shared" si="108"/>
        <v>0</v>
      </c>
      <c r="HO72" s="36"/>
      <c r="HP72" s="36"/>
      <c r="HQ72" s="201">
        <f t="shared" si="109"/>
        <v>0</v>
      </c>
      <c r="HR72" s="36"/>
      <c r="HS72" s="36"/>
      <c r="HT72" s="201">
        <f t="shared" si="110"/>
        <v>0</v>
      </c>
      <c r="HU72" s="37">
        <f t="shared" si="111"/>
        <v>0</v>
      </c>
      <c r="HV72" s="36">
        <f t="shared" si="112"/>
        <v>0</v>
      </c>
      <c r="HW72" s="201">
        <f t="shared" si="113"/>
        <v>0</v>
      </c>
      <c r="HX72" s="36"/>
      <c r="HY72" s="36"/>
      <c r="HZ72" s="201">
        <f t="shared" si="114"/>
        <v>0</v>
      </c>
      <c r="IA72" s="37">
        <f t="shared" si="846"/>
        <v>0</v>
      </c>
      <c r="IB72" s="36">
        <f t="shared" si="847"/>
        <v>0</v>
      </c>
      <c r="IC72" s="201">
        <f t="shared" si="117"/>
        <v>0</v>
      </c>
      <c r="ID72" s="37">
        <f t="shared" si="848"/>
        <v>0</v>
      </c>
      <c r="IE72" s="36">
        <f t="shared" si="849"/>
        <v>0</v>
      </c>
      <c r="IF72" s="201">
        <f t="shared" si="850"/>
        <v>0</v>
      </c>
      <c r="IG72" s="37"/>
      <c r="IH72" s="36"/>
      <c r="II72" s="201">
        <f t="shared" si="119"/>
        <v>0</v>
      </c>
      <c r="IJ72" s="36"/>
      <c r="IK72" s="36"/>
      <c r="IL72" s="201">
        <f t="shared" si="120"/>
        <v>0</v>
      </c>
      <c r="IM72" s="37"/>
      <c r="IN72" s="36"/>
      <c r="IO72" s="201">
        <f t="shared" si="121"/>
        <v>0</v>
      </c>
      <c r="IP72" s="37">
        <f t="shared" si="122"/>
        <v>0</v>
      </c>
      <c r="IQ72" s="36">
        <f t="shared" si="123"/>
        <v>0</v>
      </c>
      <c r="IR72" s="201">
        <f t="shared" si="124"/>
        <v>0</v>
      </c>
      <c r="IS72" s="37"/>
      <c r="IT72" s="36"/>
      <c r="IU72" s="201">
        <f t="shared" si="125"/>
        <v>0</v>
      </c>
      <c r="IV72" s="37"/>
      <c r="IW72" s="36"/>
      <c r="IX72" s="201">
        <f t="shared" si="126"/>
        <v>0</v>
      </c>
      <c r="IY72" s="37"/>
      <c r="IZ72" s="36"/>
      <c r="JA72" s="201">
        <f t="shared" si="127"/>
        <v>0</v>
      </c>
      <c r="JB72" s="37"/>
      <c r="JC72" s="36"/>
      <c r="JD72" s="201">
        <f t="shared" si="128"/>
        <v>0</v>
      </c>
      <c r="JE72" s="36">
        <f t="shared" si="129"/>
        <v>0</v>
      </c>
      <c r="JF72" s="36">
        <f t="shared" si="129"/>
        <v>0</v>
      </c>
      <c r="JG72" s="201">
        <f t="shared" si="130"/>
        <v>0</v>
      </c>
      <c r="JH72" s="37">
        <f t="shared" si="131"/>
        <v>0</v>
      </c>
      <c r="JI72" s="36">
        <f t="shared" si="132"/>
        <v>0</v>
      </c>
      <c r="JJ72" s="201">
        <f t="shared" si="133"/>
        <v>0</v>
      </c>
      <c r="JK72" s="36"/>
      <c r="JL72" s="36"/>
      <c r="JM72" s="201">
        <f t="shared" si="134"/>
        <v>0</v>
      </c>
      <c r="JN72" s="36"/>
      <c r="JO72" s="36"/>
      <c r="JP72" s="201">
        <f t="shared" si="135"/>
        <v>0</v>
      </c>
      <c r="JQ72" s="36"/>
      <c r="JR72" s="36"/>
      <c r="JS72" s="201">
        <f t="shared" si="136"/>
        <v>0</v>
      </c>
      <c r="JT72" s="36">
        <v>2833474</v>
      </c>
      <c r="JU72" s="36"/>
      <c r="JV72" s="201">
        <f t="shared" si="137"/>
        <v>2833474</v>
      </c>
      <c r="JW72" s="36"/>
      <c r="JX72" s="36"/>
      <c r="JY72" s="201">
        <f t="shared" si="138"/>
        <v>0</v>
      </c>
      <c r="JZ72" s="37">
        <f t="shared" si="139"/>
        <v>2833474</v>
      </c>
      <c r="KA72" s="36">
        <f t="shared" si="140"/>
        <v>0</v>
      </c>
      <c r="KB72" s="201">
        <f t="shared" si="141"/>
        <v>2833474</v>
      </c>
      <c r="KC72" s="36"/>
      <c r="KD72" s="36"/>
      <c r="KE72" s="201">
        <f t="shared" si="142"/>
        <v>0</v>
      </c>
      <c r="KF72" s="36"/>
      <c r="KG72" s="36"/>
      <c r="KH72" s="201">
        <f t="shared" si="143"/>
        <v>0</v>
      </c>
      <c r="KI72" s="37">
        <f t="shared" si="851"/>
        <v>0</v>
      </c>
      <c r="KJ72" s="36">
        <f t="shared" si="852"/>
        <v>0</v>
      </c>
      <c r="KK72" s="201">
        <f t="shared" si="853"/>
        <v>0</v>
      </c>
      <c r="KL72" s="37">
        <f t="shared" ref="KL72:KM75" si="1183">SUM(JZ72,KI72)</f>
        <v>2833474</v>
      </c>
      <c r="KM72" s="36">
        <f t="shared" si="1183"/>
        <v>0</v>
      </c>
      <c r="KN72" s="201">
        <f t="shared" si="1180"/>
        <v>2833474</v>
      </c>
      <c r="KO72" s="112">
        <v>1301</v>
      </c>
      <c r="KP72" s="36"/>
      <c r="KQ72" s="201">
        <f t="shared" si="145"/>
        <v>1301</v>
      </c>
      <c r="KR72" s="112"/>
      <c r="KS72" s="36"/>
      <c r="KT72" s="201">
        <f t="shared" si="146"/>
        <v>0</v>
      </c>
      <c r="KU72" s="112">
        <v>0</v>
      </c>
      <c r="KV72" s="36"/>
      <c r="KW72" s="201">
        <f t="shared" si="147"/>
        <v>0</v>
      </c>
      <c r="KX72" s="112">
        <f t="shared" si="148"/>
        <v>1301</v>
      </c>
      <c r="KY72" s="36">
        <f t="shared" si="160"/>
        <v>0</v>
      </c>
      <c r="KZ72" s="201">
        <f t="shared" si="161"/>
        <v>1301</v>
      </c>
      <c r="LA72" s="112">
        <v>11500</v>
      </c>
      <c r="LB72" s="36"/>
      <c r="LC72" s="201">
        <f t="shared" si="151"/>
        <v>11500</v>
      </c>
      <c r="LD72" s="112">
        <f t="shared" si="152"/>
        <v>11500</v>
      </c>
      <c r="LE72" s="36">
        <f t="shared" si="153"/>
        <v>0</v>
      </c>
      <c r="LF72" s="201">
        <f t="shared" si="154"/>
        <v>11500</v>
      </c>
      <c r="LG72" s="112"/>
      <c r="LH72" s="36"/>
      <c r="LI72" s="201">
        <f t="shared" si="155"/>
        <v>0</v>
      </c>
      <c r="LJ72" s="117">
        <f t="shared" si="156"/>
        <v>0</v>
      </c>
      <c r="LK72" s="148">
        <f t="shared" si="157"/>
        <v>0</v>
      </c>
      <c r="LL72" s="201">
        <f t="shared" si="158"/>
        <v>0</v>
      </c>
      <c r="LM72" s="117">
        <f t="shared" si="856"/>
        <v>12801</v>
      </c>
      <c r="LN72" s="36">
        <f t="shared" si="857"/>
        <v>0</v>
      </c>
      <c r="LO72" s="201">
        <f t="shared" si="858"/>
        <v>12801</v>
      </c>
      <c r="LP72" s="37">
        <f t="shared" si="859"/>
        <v>2846275</v>
      </c>
      <c r="LQ72" s="36">
        <f t="shared" si="860"/>
        <v>0</v>
      </c>
      <c r="LR72" s="201">
        <f t="shared" si="861"/>
        <v>2846275</v>
      </c>
      <c r="LS72" s="37">
        <f t="shared" si="862"/>
        <v>3198812</v>
      </c>
      <c r="LT72" s="36">
        <f t="shared" si="863"/>
        <v>0</v>
      </c>
      <c r="LU72" s="201">
        <f t="shared" si="864"/>
        <v>3198812</v>
      </c>
    </row>
    <row r="73" spans="1:333" s="40" customFormat="1" x14ac:dyDescent="0.25">
      <c r="A73" s="33">
        <v>63</v>
      </c>
      <c r="B73" s="34" t="s">
        <v>305</v>
      </c>
      <c r="C73" s="71" t="s">
        <v>306</v>
      </c>
      <c r="D73" s="36"/>
      <c r="E73" s="36"/>
      <c r="F73" s="191">
        <f t="shared" si="1181"/>
        <v>0</v>
      </c>
      <c r="G73" s="36"/>
      <c r="H73" s="36"/>
      <c r="I73" s="201">
        <f t="shared" si="159"/>
        <v>0</v>
      </c>
      <c r="J73" s="36"/>
      <c r="K73" s="36"/>
      <c r="L73" s="201">
        <f t="shared" si="19"/>
        <v>0</v>
      </c>
      <c r="M73" s="36"/>
      <c r="N73" s="36"/>
      <c r="O73" s="201">
        <f t="shared" si="20"/>
        <v>0</v>
      </c>
      <c r="P73" s="36"/>
      <c r="Q73" s="36"/>
      <c r="R73" s="201">
        <f t="shared" si="21"/>
        <v>0</v>
      </c>
      <c r="S73" s="36"/>
      <c r="T73" s="36"/>
      <c r="U73" s="201">
        <f t="shared" si="22"/>
        <v>0</v>
      </c>
      <c r="V73" s="36"/>
      <c r="W73" s="36"/>
      <c r="X73" s="201">
        <f t="shared" si="23"/>
        <v>0</v>
      </c>
      <c r="Y73" s="36"/>
      <c r="Z73" s="36"/>
      <c r="AA73" s="201">
        <f t="shared" si="24"/>
        <v>0</v>
      </c>
      <c r="AB73" s="36">
        <f t="shared" si="1171"/>
        <v>0</v>
      </c>
      <c r="AC73" s="36">
        <f t="shared" si="1171"/>
        <v>0</v>
      </c>
      <c r="AD73" s="201">
        <f t="shared" si="692"/>
        <v>0</v>
      </c>
      <c r="AE73" s="36">
        <v>0</v>
      </c>
      <c r="AF73" s="36"/>
      <c r="AG73" s="201">
        <f t="shared" si="25"/>
        <v>0</v>
      </c>
      <c r="AH73" s="36">
        <f t="shared" si="26"/>
        <v>0</v>
      </c>
      <c r="AI73" s="36">
        <f t="shared" si="26"/>
        <v>0</v>
      </c>
      <c r="AJ73" s="201">
        <f t="shared" si="27"/>
        <v>0</v>
      </c>
      <c r="AK73" s="36"/>
      <c r="AL73" s="36"/>
      <c r="AM73" s="201">
        <f t="shared" si="28"/>
        <v>0</v>
      </c>
      <c r="AN73" s="36"/>
      <c r="AO73" s="36"/>
      <c r="AP73" s="201">
        <f t="shared" si="29"/>
        <v>0</v>
      </c>
      <c r="AQ73" s="39"/>
      <c r="AR73" s="36"/>
      <c r="AS73" s="201">
        <f t="shared" si="30"/>
        <v>0</v>
      </c>
      <c r="AT73" s="39"/>
      <c r="AU73" s="36"/>
      <c r="AV73" s="201">
        <f t="shared" si="31"/>
        <v>0</v>
      </c>
      <c r="AW73" s="36"/>
      <c r="AX73" s="36"/>
      <c r="AY73" s="201">
        <f t="shared" si="32"/>
        <v>0</v>
      </c>
      <c r="AZ73" s="36"/>
      <c r="BA73" s="36"/>
      <c r="BB73" s="201">
        <f t="shared" si="33"/>
        <v>0</v>
      </c>
      <c r="BC73" s="39">
        <f t="shared" si="34"/>
        <v>0</v>
      </c>
      <c r="BD73" s="36">
        <f t="shared" si="35"/>
        <v>0</v>
      </c>
      <c r="BE73" s="201">
        <f t="shared" si="36"/>
        <v>0</v>
      </c>
      <c r="BF73" s="36"/>
      <c r="BG73" s="36"/>
      <c r="BH73" s="201">
        <f t="shared" si="37"/>
        <v>0</v>
      </c>
      <c r="BI73" s="36"/>
      <c r="BJ73" s="36"/>
      <c r="BK73" s="201">
        <f t="shared" si="38"/>
        <v>0</v>
      </c>
      <c r="BL73" s="36"/>
      <c r="BM73" s="36"/>
      <c r="BN73" s="201">
        <f t="shared" si="39"/>
        <v>0</v>
      </c>
      <c r="BO73" s="36"/>
      <c r="BP73" s="36"/>
      <c r="BQ73" s="201">
        <f t="shared" si="40"/>
        <v>0</v>
      </c>
      <c r="BR73" s="36"/>
      <c r="BS73" s="36"/>
      <c r="BT73" s="201">
        <f t="shared" si="41"/>
        <v>0</v>
      </c>
      <c r="BU73" s="36"/>
      <c r="BV73" s="36"/>
      <c r="BW73" s="201">
        <f t="shared" si="42"/>
        <v>0</v>
      </c>
      <c r="BX73" s="36"/>
      <c r="BY73" s="36"/>
      <c r="BZ73" s="201">
        <f t="shared" si="43"/>
        <v>0</v>
      </c>
      <c r="CA73" s="36"/>
      <c r="CB73" s="36"/>
      <c r="CC73" s="201">
        <f t="shared" si="44"/>
        <v>0</v>
      </c>
      <c r="CD73" s="37">
        <f t="shared" si="45"/>
        <v>0</v>
      </c>
      <c r="CE73" s="36">
        <f t="shared" si="46"/>
        <v>0</v>
      </c>
      <c r="CF73" s="201">
        <f t="shared" si="46"/>
        <v>0</v>
      </c>
      <c r="CG73" s="36"/>
      <c r="CH73" s="36"/>
      <c r="CI73" s="201">
        <f t="shared" si="47"/>
        <v>0</v>
      </c>
      <c r="CJ73" s="36"/>
      <c r="CK73" s="36"/>
      <c r="CL73" s="201">
        <f t="shared" si="48"/>
        <v>0</v>
      </c>
      <c r="CM73" s="36"/>
      <c r="CN73" s="36"/>
      <c r="CO73" s="201">
        <f t="shared" si="49"/>
        <v>0</v>
      </c>
      <c r="CP73" s="36"/>
      <c r="CQ73" s="36"/>
      <c r="CR73" s="201">
        <f t="shared" si="50"/>
        <v>0</v>
      </c>
      <c r="CS73" s="37">
        <f t="shared" si="51"/>
        <v>0</v>
      </c>
      <c r="CT73" s="36">
        <f t="shared" si="52"/>
        <v>0</v>
      </c>
      <c r="CU73" s="201">
        <f t="shared" si="52"/>
        <v>0</v>
      </c>
      <c r="CV73" s="36"/>
      <c r="CW73" s="36"/>
      <c r="CX73" s="201">
        <f t="shared" si="53"/>
        <v>0</v>
      </c>
      <c r="CY73" s="36"/>
      <c r="CZ73" s="36"/>
      <c r="DA73" s="201">
        <f t="shared" si="54"/>
        <v>0</v>
      </c>
      <c r="DB73" s="36"/>
      <c r="DC73" s="36"/>
      <c r="DD73" s="201">
        <f t="shared" si="55"/>
        <v>0</v>
      </c>
      <c r="DE73" s="36"/>
      <c r="DF73" s="36"/>
      <c r="DG73" s="201">
        <f t="shared" si="56"/>
        <v>0</v>
      </c>
      <c r="DH73" s="36"/>
      <c r="DI73" s="36"/>
      <c r="DJ73" s="201">
        <f t="shared" si="57"/>
        <v>0</v>
      </c>
      <c r="DK73" s="37">
        <f t="shared" si="58"/>
        <v>0</v>
      </c>
      <c r="DL73" s="36">
        <f t="shared" si="59"/>
        <v>0</v>
      </c>
      <c r="DM73" s="201">
        <f t="shared" si="59"/>
        <v>0</v>
      </c>
      <c r="DN73" s="36"/>
      <c r="DO73" s="36"/>
      <c r="DP73" s="201">
        <f t="shared" si="60"/>
        <v>0</v>
      </c>
      <c r="DQ73" s="36"/>
      <c r="DR73" s="36"/>
      <c r="DS73" s="201">
        <f t="shared" si="61"/>
        <v>0</v>
      </c>
      <c r="DT73" s="36"/>
      <c r="DU73" s="36"/>
      <c r="DV73" s="201">
        <f t="shared" si="62"/>
        <v>0</v>
      </c>
      <c r="DW73" s="80">
        <f t="shared" si="834"/>
        <v>0</v>
      </c>
      <c r="DX73" s="80">
        <f t="shared" si="835"/>
        <v>0</v>
      </c>
      <c r="DY73" s="201">
        <f t="shared" si="836"/>
        <v>0</v>
      </c>
      <c r="DZ73" s="36"/>
      <c r="EA73" s="36"/>
      <c r="EB73" s="201">
        <f t="shared" si="64"/>
        <v>0</v>
      </c>
      <c r="EC73" s="36"/>
      <c r="ED73" s="36"/>
      <c r="EE73" s="201">
        <f t="shared" si="65"/>
        <v>0</v>
      </c>
      <c r="EF73" s="36"/>
      <c r="EG73" s="36"/>
      <c r="EH73" s="201">
        <f t="shared" si="66"/>
        <v>0</v>
      </c>
      <c r="EI73" s="36"/>
      <c r="EJ73" s="36"/>
      <c r="EK73" s="201">
        <f t="shared" si="67"/>
        <v>0</v>
      </c>
      <c r="EL73" s="36"/>
      <c r="EM73" s="36"/>
      <c r="EN73" s="201">
        <f t="shared" si="68"/>
        <v>0</v>
      </c>
      <c r="EO73" s="37">
        <f t="shared" si="837"/>
        <v>0</v>
      </c>
      <c r="EP73" s="36">
        <f t="shared" si="838"/>
        <v>0</v>
      </c>
      <c r="EQ73" s="201">
        <f t="shared" si="71"/>
        <v>0</v>
      </c>
      <c r="ER73" s="36"/>
      <c r="ES73" s="36"/>
      <c r="ET73" s="201">
        <f t="shared" si="72"/>
        <v>0</v>
      </c>
      <c r="EU73" s="36"/>
      <c r="EV73" s="36"/>
      <c r="EW73" s="201">
        <f t="shared" si="73"/>
        <v>0</v>
      </c>
      <c r="EX73" s="36"/>
      <c r="EY73" s="36"/>
      <c r="EZ73" s="201">
        <f t="shared" si="74"/>
        <v>0</v>
      </c>
      <c r="FA73" s="36"/>
      <c r="FB73" s="36"/>
      <c r="FC73" s="201">
        <f t="shared" si="75"/>
        <v>0</v>
      </c>
      <c r="FD73" s="37">
        <f t="shared" si="839"/>
        <v>0</v>
      </c>
      <c r="FE73" s="36">
        <f t="shared" si="840"/>
        <v>0</v>
      </c>
      <c r="FF73" s="201">
        <f t="shared" si="78"/>
        <v>0</v>
      </c>
      <c r="FG73" s="36"/>
      <c r="FH73" s="36"/>
      <c r="FI73" s="201">
        <f t="shared" si="79"/>
        <v>0</v>
      </c>
      <c r="FJ73" s="37">
        <f t="shared" si="841"/>
        <v>0</v>
      </c>
      <c r="FK73" s="36">
        <f t="shared" si="80"/>
        <v>0</v>
      </c>
      <c r="FL73" s="201">
        <f t="shared" si="81"/>
        <v>0</v>
      </c>
      <c r="FM73" s="36"/>
      <c r="FN73" s="36"/>
      <c r="FO73" s="201">
        <f t="shared" si="82"/>
        <v>0</v>
      </c>
      <c r="FP73" s="37">
        <f t="shared" si="842"/>
        <v>0</v>
      </c>
      <c r="FQ73" s="36">
        <f t="shared" si="843"/>
        <v>0</v>
      </c>
      <c r="FR73" s="201">
        <f t="shared" si="85"/>
        <v>0</v>
      </c>
      <c r="FS73" s="37">
        <f t="shared" si="1182"/>
        <v>0</v>
      </c>
      <c r="FT73" s="36">
        <f t="shared" si="1182"/>
        <v>0</v>
      </c>
      <c r="FU73" s="201">
        <f t="shared" si="1182"/>
        <v>0</v>
      </c>
      <c r="FV73" s="36"/>
      <c r="FW73" s="36"/>
      <c r="FX73" s="201">
        <f t="shared" si="86"/>
        <v>0</v>
      </c>
      <c r="FY73" s="36"/>
      <c r="FZ73" s="36"/>
      <c r="GA73" s="201">
        <f t="shared" si="87"/>
        <v>0</v>
      </c>
      <c r="GB73" s="36"/>
      <c r="GC73" s="36"/>
      <c r="GD73" s="201">
        <f t="shared" si="88"/>
        <v>0</v>
      </c>
      <c r="GE73" s="36"/>
      <c r="GF73" s="36"/>
      <c r="GG73" s="201">
        <f t="shared" si="89"/>
        <v>0</v>
      </c>
      <c r="GH73" s="36"/>
      <c r="GI73" s="36"/>
      <c r="GJ73" s="201">
        <f t="shared" si="90"/>
        <v>0</v>
      </c>
      <c r="GK73" s="36"/>
      <c r="GL73" s="36"/>
      <c r="GM73" s="201">
        <f t="shared" si="91"/>
        <v>0</v>
      </c>
      <c r="GN73" s="37">
        <f t="shared" si="92"/>
        <v>0</v>
      </c>
      <c r="GO73" s="36">
        <f t="shared" si="93"/>
        <v>0</v>
      </c>
      <c r="GP73" s="201">
        <f t="shared" si="94"/>
        <v>0</v>
      </c>
      <c r="GQ73" s="36"/>
      <c r="GR73" s="36"/>
      <c r="GS73" s="201">
        <f t="shared" si="95"/>
        <v>0</v>
      </c>
      <c r="GT73" s="37">
        <f t="shared" si="96"/>
        <v>0</v>
      </c>
      <c r="GU73" s="36">
        <f t="shared" si="97"/>
        <v>0</v>
      </c>
      <c r="GV73" s="201">
        <f t="shared" si="98"/>
        <v>0</v>
      </c>
      <c r="GW73" s="36"/>
      <c r="GX73" s="36"/>
      <c r="GY73" s="201">
        <f t="shared" si="99"/>
        <v>0</v>
      </c>
      <c r="GZ73" s="36"/>
      <c r="HA73" s="36"/>
      <c r="HB73" s="201">
        <f t="shared" si="100"/>
        <v>0</v>
      </c>
      <c r="HC73" s="37">
        <f t="shared" si="101"/>
        <v>0</v>
      </c>
      <c r="HD73" s="36">
        <f t="shared" si="102"/>
        <v>0</v>
      </c>
      <c r="HE73" s="201">
        <f t="shared" si="103"/>
        <v>0</v>
      </c>
      <c r="HF73" s="37"/>
      <c r="HG73" s="36"/>
      <c r="HH73" s="201">
        <f t="shared" si="104"/>
        <v>0</v>
      </c>
      <c r="HI73" s="36"/>
      <c r="HJ73" s="36"/>
      <c r="HK73" s="201">
        <f t="shared" si="105"/>
        <v>0</v>
      </c>
      <c r="HL73" s="37">
        <f t="shared" si="106"/>
        <v>0</v>
      </c>
      <c r="HM73" s="36">
        <f t="shared" si="107"/>
        <v>0</v>
      </c>
      <c r="HN73" s="201">
        <f t="shared" si="108"/>
        <v>0</v>
      </c>
      <c r="HO73" s="36"/>
      <c r="HP73" s="36"/>
      <c r="HQ73" s="201">
        <f t="shared" si="109"/>
        <v>0</v>
      </c>
      <c r="HR73" s="36"/>
      <c r="HS73" s="36"/>
      <c r="HT73" s="201">
        <f t="shared" si="110"/>
        <v>0</v>
      </c>
      <c r="HU73" s="37">
        <f t="shared" si="111"/>
        <v>0</v>
      </c>
      <c r="HV73" s="36">
        <f t="shared" si="112"/>
        <v>0</v>
      </c>
      <c r="HW73" s="201">
        <f t="shared" si="113"/>
        <v>0</v>
      </c>
      <c r="HX73" s="36"/>
      <c r="HY73" s="36"/>
      <c r="HZ73" s="201">
        <f t="shared" si="114"/>
        <v>0</v>
      </c>
      <c r="IA73" s="37">
        <f t="shared" si="846"/>
        <v>0</v>
      </c>
      <c r="IB73" s="36">
        <f t="shared" si="847"/>
        <v>0</v>
      </c>
      <c r="IC73" s="201">
        <f t="shared" si="117"/>
        <v>0</v>
      </c>
      <c r="ID73" s="37">
        <f t="shared" si="848"/>
        <v>0</v>
      </c>
      <c r="IE73" s="36">
        <f t="shared" si="849"/>
        <v>0</v>
      </c>
      <c r="IF73" s="201">
        <f t="shared" si="850"/>
        <v>0</v>
      </c>
      <c r="IG73" s="37"/>
      <c r="IH73" s="36"/>
      <c r="II73" s="201">
        <f t="shared" si="119"/>
        <v>0</v>
      </c>
      <c r="IJ73" s="36"/>
      <c r="IK73" s="36"/>
      <c r="IL73" s="201">
        <f t="shared" si="120"/>
        <v>0</v>
      </c>
      <c r="IM73" s="37"/>
      <c r="IN73" s="36"/>
      <c r="IO73" s="201">
        <f t="shared" si="121"/>
        <v>0</v>
      </c>
      <c r="IP73" s="37">
        <f t="shared" si="122"/>
        <v>0</v>
      </c>
      <c r="IQ73" s="36">
        <f t="shared" si="123"/>
        <v>0</v>
      </c>
      <c r="IR73" s="201">
        <f t="shared" si="124"/>
        <v>0</v>
      </c>
      <c r="IS73" s="37"/>
      <c r="IT73" s="36"/>
      <c r="IU73" s="201">
        <f t="shared" si="125"/>
        <v>0</v>
      </c>
      <c r="IV73" s="37"/>
      <c r="IW73" s="36"/>
      <c r="IX73" s="201">
        <f t="shared" si="126"/>
        <v>0</v>
      </c>
      <c r="IY73" s="37"/>
      <c r="IZ73" s="36"/>
      <c r="JA73" s="201">
        <f t="shared" si="127"/>
        <v>0</v>
      </c>
      <c r="JB73" s="37"/>
      <c r="JC73" s="36"/>
      <c r="JD73" s="201">
        <f t="shared" si="128"/>
        <v>0</v>
      </c>
      <c r="JE73" s="36">
        <f t="shared" ref="JE73:JE76" si="1184">SUM(IS73,IV73,IY73,JB73)</f>
        <v>0</v>
      </c>
      <c r="JF73" s="36">
        <f t="shared" ref="JF73:JF76" si="1185">SUM(IT73,IW73,IZ73,JC73)</f>
        <v>0</v>
      </c>
      <c r="JG73" s="201">
        <f t="shared" si="130"/>
        <v>0</v>
      </c>
      <c r="JH73" s="37">
        <f t="shared" si="131"/>
        <v>0</v>
      </c>
      <c r="JI73" s="36">
        <f t="shared" si="132"/>
        <v>0</v>
      </c>
      <c r="JJ73" s="201">
        <f t="shared" si="133"/>
        <v>0</v>
      </c>
      <c r="JK73" s="36"/>
      <c r="JL73" s="36"/>
      <c r="JM73" s="201">
        <f t="shared" si="134"/>
        <v>0</v>
      </c>
      <c r="JN73" s="36">
        <v>1406701</v>
      </c>
      <c r="JO73" s="36">
        <f>107785+136412</f>
        <v>244197</v>
      </c>
      <c r="JP73" s="201">
        <f t="shared" si="135"/>
        <v>1650898</v>
      </c>
      <c r="JQ73" s="36"/>
      <c r="JR73" s="36"/>
      <c r="JS73" s="201">
        <f t="shared" si="136"/>
        <v>0</v>
      </c>
      <c r="JT73" s="36"/>
      <c r="JU73" s="36"/>
      <c r="JV73" s="201">
        <f t="shared" si="137"/>
        <v>0</v>
      </c>
      <c r="JW73" s="36"/>
      <c r="JX73" s="36"/>
      <c r="JY73" s="201">
        <f t="shared" si="138"/>
        <v>0</v>
      </c>
      <c r="JZ73" s="37">
        <f t="shared" si="139"/>
        <v>1406701</v>
      </c>
      <c r="KA73" s="36">
        <f t="shared" si="140"/>
        <v>244197</v>
      </c>
      <c r="KB73" s="201">
        <f t="shared" si="141"/>
        <v>1650898</v>
      </c>
      <c r="KC73" s="36"/>
      <c r="KD73" s="36"/>
      <c r="KE73" s="201">
        <f t="shared" si="142"/>
        <v>0</v>
      </c>
      <c r="KF73" s="36"/>
      <c r="KG73" s="36"/>
      <c r="KH73" s="201">
        <f t="shared" si="143"/>
        <v>0</v>
      </c>
      <c r="KI73" s="37">
        <f t="shared" si="851"/>
        <v>0</v>
      </c>
      <c r="KJ73" s="36">
        <f t="shared" si="852"/>
        <v>0</v>
      </c>
      <c r="KK73" s="201">
        <f t="shared" si="853"/>
        <v>0</v>
      </c>
      <c r="KL73" s="37">
        <f t="shared" si="1183"/>
        <v>1406701</v>
      </c>
      <c r="KM73" s="36">
        <f t="shared" si="1183"/>
        <v>244197</v>
      </c>
      <c r="KN73" s="201">
        <f t="shared" si="1180"/>
        <v>1650898</v>
      </c>
      <c r="KO73" s="112"/>
      <c r="KP73" s="36"/>
      <c r="KQ73" s="201">
        <f t="shared" si="145"/>
        <v>0</v>
      </c>
      <c r="KR73" s="112"/>
      <c r="KS73" s="36"/>
      <c r="KT73" s="201">
        <f t="shared" si="146"/>
        <v>0</v>
      </c>
      <c r="KU73" s="112"/>
      <c r="KV73" s="36"/>
      <c r="KW73" s="201">
        <f t="shared" si="147"/>
        <v>0</v>
      </c>
      <c r="KX73" s="112">
        <f t="shared" si="148"/>
        <v>0</v>
      </c>
      <c r="KY73" s="36">
        <f t="shared" si="160"/>
        <v>0</v>
      </c>
      <c r="KZ73" s="201">
        <f t="shared" si="161"/>
        <v>0</v>
      </c>
      <c r="LA73" s="112"/>
      <c r="LB73" s="36"/>
      <c r="LC73" s="201">
        <f t="shared" si="151"/>
        <v>0</v>
      </c>
      <c r="LD73" s="112">
        <f t="shared" si="152"/>
        <v>0</v>
      </c>
      <c r="LE73" s="36">
        <f t="shared" si="153"/>
        <v>0</v>
      </c>
      <c r="LF73" s="201">
        <f t="shared" si="154"/>
        <v>0</v>
      </c>
      <c r="LG73" s="112"/>
      <c r="LH73" s="36"/>
      <c r="LI73" s="201">
        <f t="shared" si="155"/>
        <v>0</v>
      </c>
      <c r="LJ73" s="117">
        <f t="shared" si="156"/>
        <v>0</v>
      </c>
      <c r="LK73" s="148">
        <f t="shared" si="157"/>
        <v>0</v>
      </c>
      <c r="LL73" s="201">
        <f t="shared" si="158"/>
        <v>0</v>
      </c>
      <c r="LM73" s="117">
        <f t="shared" si="856"/>
        <v>0</v>
      </c>
      <c r="LN73" s="36">
        <f t="shared" si="857"/>
        <v>0</v>
      </c>
      <c r="LO73" s="201">
        <f t="shared" si="858"/>
        <v>0</v>
      </c>
      <c r="LP73" s="37">
        <f t="shared" si="859"/>
        <v>1406701</v>
      </c>
      <c r="LQ73" s="36">
        <f t="shared" si="860"/>
        <v>244197</v>
      </c>
      <c r="LR73" s="201">
        <f t="shared" si="861"/>
        <v>1650898</v>
      </c>
      <c r="LS73" s="37">
        <f t="shared" si="862"/>
        <v>1406701</v>
      </c>
      <c r="LT73" s="36">
        <f t="shared" si="863"/>
        <v>244197</v>
      </c>
      <c r="LU73" s="201">
        <f t="shared" si="864"/>
        <v>1650898</v>
      </c>
    </row>
    <row r="74" spans="1:333" s="40" customFormat="1" x14ac:dyDescent="0.25">
      <c r="A74" s="33">
        <v>64</v>
      </c>
      <c r="B74" s="34" t="s">
        <v>226</v>
      </c>
      <c r="C74" s="71" t="s">
        <v>182</v>
      </c>
      <c r="D74" s="36">
        <v>3807169</v>
      </c>
      <c r="E74" s="36">
        <f>-2019+65130</f>
        <v>63111</v>
      </c>
      <c r="F74" s="191">
        <f t="shared" si="1181"/>
        <v>3870280</v>
      </c>
      <c r="G74" s="36">
        <v>386278</v>
      </c>
      <c r="H74" s="36">
        <f>7477+420+10219</f>
        <v>18116</v>
      </c>
      <c r="I74" s="201">
        <f t="shared" si="159"/>
        <v>404394</v>
      </c>
      <c r="J74" s="36">
        <v>327920</v>
      </c>
      <c r="K74" s="36">
        <f>7249+9105</f>
        <v>16354</v>
      </c>
      <c r="L74" s="201">
        <f t="shared" si="19"/>
        <v>344274</v>
      </c>
      <c r="M74" s="36">
        <v>201063</v>
      </c>
      <c r="N74" s="36">
        <f>4000+5564</f>
        <v>9564</v>
      </c>
      <c r="O74" s="201">
        <f t="shared" si="20"/>
        <v>210627</v>
      </c>
      <c r="P74" s="36">
        <v>248976</v>
      </c>
      <c r="Q74" s="36">
        <f>5216+688+6019</f>
        <v>11923</v>
      </c>
      <c r="R74" s="201">
        <f t="shared" si="21"/>
        <v>260899</v>
      </c>
      <c r="S74" s="36">
        <v>352557</v>
      </c>
      <c r="T74" s="36">
        <f>4282+9568</f>
        <v>13850</v>
      </c>
      <c r="U74" s="201">
        <f t="shared" si="22"/>
        <v>366407</v>
      </c>
      <c r="V74" s="36">
        <v>258820</v>
      </c>
      <c r="W74" s="36">
        <f>4116+6106</f>
        <v>10222</v>
      </c>
      <c r="X74" s="201">
        <f t="shared" si="23"/>
        <v>269042</v>
      </c>
      <c r="Y74" s="36">
        <v>378910</v>
      </c>
      <c r="Z74" s="36">
        <f>5610+10681</f>
        <v>16291</v>
      </c>
      <c r="AA74" s="201">
        <f t="shared" si="24"/>
        <v>395201</v>
      </c>
      <c r="AB74" s="36">
        <f t="shared" si="1171"/>
        <v>2154524</v>
      </c>
      <c r="AC74" s="36">
        <f t="shared" si="1171"/>
        <v>96320</v>
      </c>
      <c r="AD74" s="201">
        <f t="shared" si="692"/>
        <v>2250844</v>
      </c>
      <c r="AE74" s="36">
        <v>836145</v>
      </c>
      <c r="AF74" s="36"/>
      <c r="AG74" s="201">
        <f t="shared" si="25"/>
        <v>836145</v>
      </c>
      <c r="AH74" s="36">
        <f t="shared" si="26"/>
        <v>6797838</v>
      </c>
      <c r="AI74" s="36">
        <f t="shared" si="26"/>
        <v>159431</v>
      </c>
      <c r="AJ74" s="201">
        <f t="shared" si="27"/>
        <v>6957269</v>
      </c>
      <c r="AK74" s="36">
        <v>3541356</v>
      </c>
      <c r="AL74" s="36">
        <f>18796-977+25976+4723</f>
        <v>48518</v>
      </c>
      <c r="AM74" s="201">
        <f t="shared" si="28"/>
        <v>3589874</v>
      </c>
      <c r="AN74" s="36"/>
      <c r="AO74" s="36"/>
      <c r="AP74" s="201">
        <f t="shared" si="29"/>
        <v>0</v>
      </c>
      <c r="AQ74" s="39"/>
      <c r="AR74" s="36"/>
      <c r="AS74" s="201">
        <f t="shared" si="30"/>
        <v>0</v>
      </c>
      <c r="AT74" s="39"/>
      <c r="AU74" s="36"/>
      <c r="AV74" s="201">
        <f t="shared" si="31"/>
        <v>0</v>
      </c>
      <c r="AW74" s="36"/>
      <c r="AX74" s="36"/>
      <c r="AY74" s="201">
        <f t="shared" si="32"/>
        <v>0</v>
      </c>
      <c r="AZ74" s="36"/>
      <c r="BA74" s="36"/>
      <c r="BB74" s="201">
        <f t="shared" si="33"/>
        <v>0</v>
      </c>
      <c r="BC74" s="39">
        <f t="shared" si="34"/>
        <v>3541356</v>
      </c>
      <c r="BD74" s="36">
        <f t="shared" si="35"/>
        <v>48518</v>
      </c>
      <c r="BE74" s="201">
        <f t="shared" si="36"/>
        <v>3589874</v>
      </c>
      <c r="BF74" s="36"/>
      <c r="BG74" s="36"/>
      <c r="BH74" s="201">
        <f t="shared" si="37"/>
        <v>0</v>
      </c>
      <c r="BI74" s="36"/>
      <c r="BJ74" s="36"/>
      <c r="BK74" s="201">
        <f t="shared" si="38"/>
        <v>0</v>
      </c>
      <c r="BL74" s="36"/>
      <c r="BM74" s="36"/>
      <c r="BN74" s="201">
        <f t="shared" si="39"/>
        <v>0</v>
      </c>
      <c r="BO74" s="36"/>
      <c r="BP74" s="36"/>
      <c r="BQ74" s="201">
        <f t="shared" si="40"/>
        <v>0</v>
      </c>
      <c r="BR74" s="36"/>
      <c r="BS74" s="36"/>
      <c r="BT74" s="201">
        <f t="shared" si="41"/>
        <v>0</v>
      </c>
      <c r="BU74" s="36"/>
      <c r="BV74" s="36"/>
      <c r="BW74" s="201">
        <f t="shared" si="42"/>
        <v>0</v>
      </c>
      <c r="BX74" s="36"/>
      <c r="BY74" s="36"/>
      <c r="BZ74" s="201">
        <f t="shared" si="43"/>
        <v>0</v>
      </c>
      <c r="CA74" s="36"/>
      <c r="CB74" s="36"/>
      <c r="CC74" s="201">
        <f t="shared" si="44"/>
        <v>0</v>
      </c>
      <c r="CD74" s="37">
        <f t="shared" si="45"/>
        <v>0</v>
      </c>
      <c r="CE74" s="36">
        <f t="shared" si="46"/>
        <v>0</v>
      </c>
      <c r="CF74" s="201">
        <f t="shared" si="46"/>
        <v>0</v>
      </c>
      <c r="CG74" s="36"/>
      <c r="CH74" s="36"/>
      <c r="CI74" s="201">
        <f t="shared" si="47"/>
        <v>0</v>
      </c>
      <c r="CJ74" s="36"/>
      <c r="CK74" s="36"/>
      <c r="CL74" s="201">
        <f t="shared" si="48"/>
        <v>0</v>
      </c>
      <c r="CM74" s="36"/>
      <c r="CN74" s="36"/>
      <c r="CO74" s="201">
        <f t="shared" si="49"/>
        <v>0</v>
      </c>
      <c r="CP74" s="36"/>
      <c r="CQ74" s="36"/>
      <c r="CR74" s="201">
        <f t="shared" si="50"/>
        <v>0</v>
      </c>
      <c r="CS74" s="37">
        <f t="shared" si="51"/>
        <v>0</v>
      </c>
      <c r="CT74" s="36">
        <f t="shared" si="52"/>
        <v>0</v>
      </c>
      <c r="CU74" s="201">
        <f t="shared" si="52"/>
        <v>0</v>
      </c>
      <c r="CV74" s="36"/>
      <c r="CW74" s="36"/>
      <c r="CX74" s="201">
        <f t="shared" si="53"/>
        <v>0</v>
      </c>
      <c r="CY74" s="36"/>
      <c r="CZ74" s="36"/>
      <c r="DA74" s="201">
        <f t="shared" si="54"/>
        <v>0</v>
      </c>
      <c r="DB74" s="36"/>
      <c r="DC74" s="36"/>
      <c r="DD74" s="201">
        <f t="shared" si="55"/>
        <v>0</v>
      </c>
      <c r="DE74" s="36"/>
      <c r="DF74" s="36"/>
      <c r="DG74" s="201">
        <f t="shared" si="56"/>
        <v>0</v>
      </c>
      <c r="DH74" s="36"/>
      <c r="DI74" s="36"/>
      <c r="DJ74" s="201">
        <f t="shared" si="57"/>
        <v>0</v>
      </c>
      <c r="DK74" s="37">
        <f t="shared" si="58"/>
        <v>0</v>
      </c>
      <c r="DL74" s="36">
        <f t="shared" si="59"/>
        <v>0</v>
      </c>
      <c r="DM74" s="201">
        <f t="shared" si="59"/>
        <v>0</v>
      </c>
      <c r="DN74" s="36"/>
      <c r="DO74" s="36"/>
      <c r="DP74" s="201">
        <f t="shared" si="60"/>
        <v>0</v>
      </c>
      <c r="DQ74" s="36"/>
      <c r="DR74" s="36"/>
      <c r="DS74" s="201">
        <f t="shared" si="61"/>
        <v>0</v>
      </c>
      <c r="DT74" s="36"/>
      <c r="DU74" s="36"/>
      <c r="DV74" s="201">
        <f t="shared" si="62"/>
        <v>0</v>
      </c>
      <c r="DW74" s="36">
        <f t="shared" si="834"/>
        <v>0</v>
      </c>
      <c r="DX74" s="36">
        <f t="shared" si="835"/>
        <v>0</v>
      </c>
      <c r="DY74" s="201">
        <f t="shared" si="836"/>
        <v>0</v>
      </c>
      <c r="DZ74" s="36"/>
      <c r="EA74" s="36"/>
      <c r="EB74" s="201">
        <f t="shared" si="64"/>
        <v>0</v>
      </c>
      <c r="EC74" s="36"/>
      <c r="ED74" s="36"/>
      <c r="EE74" s="201">
        <f t="shared" si="65"/>
        <v>0</v>
      </c>
      <c r="EF74" s="36"/>
      <c r="EG74" s="36"/>
      <c r="EH74" s="201">
        <f t="shared" si="66"/>
        <v>0</v>
      </c>
      <c r="EI74" s="36"/>
      <c r="EJ74" s="36"/>
      <c r="EK74" s="201">
        <f t="shared" si="67"/>
        <v>0</v>
      </c>
      <c r="EL74" s="36"/>
      <c r="EM74" s="36"/>
      <c r="EN74" s="201">
        <f t="shared" si="68"/>
        <v>0</v>
      </c>
      <c r="EO74" s="37">
        <f t="shared" si="837"/>
        <v>0</v>
      </c>
      <c r="EP74" s="36">
        <f t="shared" si="838"/>
        <v>0</v>
      </c>
      <c r="EQ74" s="201">
        <f t="shared" si="71"/>
        <v>0</v>
      </c>
      <c r="ER74" s="36"/>
      <c r="ES74" s="36"/>
      <c r="ET74" s="201">
        <f t="shared" si="72"/>
        <v>0</v>
      </c>
      <c r="EU74" s="36"/>
      <c r="EV74" s="36"/>
      <c r="EW74" s="201">
        <f t="shared" si="73"/>
        <v>0</v>
      </c>
      <c r="EX74" s="36"/>
      <c r="EY74" s="36"/>
      <c r="EZ74" s="201">
        <f t="shared" si="74"/>
        <v>0</v>
      </c>
      <c r="FA74" s="36"/>
      <c r="FB74" s="36"/>
      <c r="FC74" s="201">
        <f t="shared" si="75"/>
        <v>0</v>
      </c>
      <c r="FD74" s="37">
        <f t="shared" si="839"/>
        <v>0</v>
      </c>
      <c r="FE74" s="36">
        <f t="shared" si="840"/>
        <v>0</v>
      </c>
      <c r="FF74" s="201">
        <f t="shared" si="78"/>
        <v>0</v>
      </c>
      <c r="FG74" s="36"/>
      <c r="FH74" s="36"/>
      <c r="FI74" s="201">
        <f t="shared" si="79"/>
        <v>0</v>
      </c>
      <c r="FJ74" s="37">
        <f t="shared" si="841"/>
        <v>0</v>
      </c>
      <c r="FK74" s="36">
        <f t="shared" si="80"/>
        <v>0</v>
      </c>
      <c r="FL74" s="201">
        <f t="shared" si="81"/>
        <v>0</v>
      </c>
      <c r="FM74" s="36"/>
      <c r="FN74" s="36"/>
      <c r="FO74" s="201">
        <f t="shared" si="82"/>
        <v>0</v>
      </c>
      <c r="FP74" s="37">
        <f t="shared" si="842"/>
        <v>0</v>
      </c>
      <c r="FQ74" s="36">
        <f t="shared" si="843"/>
        <v>0</v>
      </c>
      <c r="FR74" s="201">
        <f t="shared" si="85"/>
        <v>0</v>
      </c>
      <c r="FS74" s="37">
        <f t="shared" si="1182"/>
        <v>0</v>
      </c>
      <c r="FT74" s="36">
        <f t="shared" si="1182"/>
        <v>0</v>
      </c>
      <c r="FU74" s="201">
        <f t="shared" si="1182"/>
        <v>0</v>
      </c>
      <c r="FV74" s="36"/>
      <c r="FW74" s="36"/>
      <c r="FX74" s="201">
        <f t="shared" si="86"/>
        <v>0</v>
      </c>
      <c r="FY74" s="36"/>
      <c r="FZ74" s="36"/>
      <c r="GA74" s="201">
        <f t="shared" si="87"/>
        <v>0</v>
      </c>
      <c r="GB74" s="36"/>
      <c r="GC74" s="36"/>
      <c r="GD74" s="201">
        <f t="shared" si="88"/>
        <v>0</v>
      </c>
      <c r="GE74" s="36"/>
      <c r="GF74" s="36"/>
      <c r="GG74" s="201">
        <f t="shared" si="89"/>
        <v>0</v>
      </c>
      <c r="GH74" s="36"/>
      <c r="GI74" s="36"/>
      <c r="GJ74" s="201">
        <f t="shared" si="90"/>
        <v>0</v>
      </c>
      <c r="GK74" s="36"/>
      <c r="GL74" s="36"/>
      <c r="GM74" s="201">
        <f t="shared" si="91"/>
        <v>0</v>
      </c>
      <c r="GN74" s="37">
        <f t="shared" si="92"/>
        <v>0</v>
      </c>
      <c r="GO74" s="36">
        <f t="shared" si="93"/>
        <v>0</v>
      </c>
      <c r="GP74" s="201">
        <f t="shared" si="94"/>
        <v>0</v>
      </c>
      <c r="GQ74" s="36"/>
      <c r="GR74" s="36"/>
      <c r="GS74" s="201">
        <f t="shared" si="95"/>
        <v>0</v>
      </c>
      <c r="GT74" s="37">
        <f t="shared" si="96"/>
        <v>0</v>
      </c>
      <c r="GU74" s="36">
        <f t="shared" si="97"/>
        <v>0</v>
      </c>
      <c r="GV74" s="201">
        <f t="shared" si="98"/>
        <v>0</v>
      </c>
      <c r="GW74" s="36"/>
      <c r="GX74" s="36"/>
      <c r="GY74" s="201">
        <f t="shared" si="99"/>
        <v>0</v>
      </c>
      <c r="GZ74" s="36"/>
      <c r="HA74" s="36"/>
      <c r="HB74" s="201">
        <f t="shared" si="100"/>
        <v>0</v>
      </c>
      <c r="HC74" s="37">
        <f t="shared" si="101"/>
        <v>0</v>
      </c>
      <c r="HD74" s="36">
        <f t="shared" si="102"/>
        <v>0</v>
      </c>
      <c r="HE74" s="201">
        <f t="shared" si="103"/>
        <v>0</v>
      </c>
      <c r="HF74" s="37"/>
      <c r="HG74" s="36"/>
      <c r="HH74" s="201">
        <f t="shared" si="104"/>
        <v>0</v>
      </c>
      <c r="HI74" s="36"/>
      <c r="HJ74" s="36"/>
      <c r="HK74" s="201">
        <f t="shared" si="105"/>
        <v>0</v>
      </c>
      <c r="HL74" s="37">
        <f t="shared" si="106"/>
        <v>0</v>
      </c>
      <c r="HM74" s="36">
        <f t="shared" si="107"/>
        <v>0</v>
      </c>
      <c r="HN74" s="201">
        <f t="shared" si="108"/>
        <v>0</v>
      </c>
      <c r="HO74" s="36"/>
      <c r="HP74" s="36"/>
      <c r="HQ74" s="201">
        <f t="shared" si="109"/>
        <v>0</v>
      </c>
      <c r="HR74" s="36"/>
      <c r="HS74" s="36"/>
      <c r="HT74" s="201">
        <f t="shared" si="110"/>
        <v>0</v>
      </c>
      <c r="HU74" s="37">
        <f t="shared" si="111"/>
        <v>0</v>
      </c>
      <c r="HV74" s="36">
        <f t="shared" si="112"/>
        <v>0</v>
      </c>
      <c r="HW74" s="201">
        <f t="shared" si="113"/>
        <v>0</v>
      </c>
      <c r="HX74" s="36"/>
      <c r="HY74" s="36"/>
      <c r="HZ74" s="201">
        <f t="shared" si="114"/>
        <v>0</v>
      </c>
      <c r="IA74" s="37">
        <f t="shared" si="846"/>
        <v>0</v>
      </c>
      <c r="IB74" s="36">
        <f t="shared" si="847"/>
        <v>0</v>
      </c>
      <c r="IC74" s="201">
        <f t="shared" si="117"/>
        <v>0</v>
      </c>
      <c r="ID74" s="37">
        <f t="shared" si="848"/>
        <v>0</v>
      </c>
      <c r="IE74" s="36">
        <f t="shared" si="849"/>
        <v>0</v>
      </c>
      <c r="IF74" s="201">
        <f t="shared" si="850"/>
        <v>0</v>
      </c>
      <c r="IG74" s="37"/>
      <c r="IH74" s="36"/>
      <c r="II74" s="201">
        <f t="shared" si="119"/>
        <v>0</v>
      </c>
      <c r="IJ74" s="36"/>
      <c r="IK74" s="36"/>
      <c r="IL74" s="201">
        <f t="shared" si="120"/>
        <v>0</v>
      </c>
      <c r="IM74" s="37"/>
      <c r="IN74" s="36"/>
      <c r="IO74" s="201">
        <f t="shared" si="121"/>
        <v>0</v>
      </c>
      <c r="IP74" s="37">
        <f t="shared" si="122"/>
        <v>0</v>
      </c>
      <c r="IQ74" s="36">
        <f t="shared" si="123"/>
        <v>0</v>
      </c>
      <c r="IR74" s="201">
        <f t="shared" si="124"/>
        <v>0</v>
      </c>
      <c r="IS74" s="37"/>
      <c r="IT74" s="36"/>
      <c r="IU74" s="201">
        <f t="shared" si="125"/>
        <v>0</v>
      </c>
      <c r="IV74" s="37"/>
      <c r="IW74" s="36"/>
      <c r="IX74" s="201">
        <f t="shared" si="126"/>
        <v>0</v>
      </c>
      <c r="IY74" s="37"/>
      <c r="IZ74" s="36"/>
      <c r="JA74" s="201">
        <f t="shared" si="127"/>
        <v>0</v>
      </c>
      <c r="JB74" s="37"/>
      <c r="JC74" s="36"/>
      <c r="JD74" s="201">
        <f t="shared" si="128"/>
        <v>0</v>
      </c>
      <c r="JE74" s="36">
        <f t="shared" si="1184"/>
        <v>0</v>
      </c>
      <c r="JF74" s="36">
        <f t="shared" si="1185"/>
        <v>0</v>
      </c>
      <c r="JG74" s="201">
        <f t="shared" si="130"/>
        <v>0</v>
      </c>
      <c r="JH74" s="37">
        <f t="shared" si="131"/>
        <v>0</v>
      </c>
      <c r="JI74" s="36">
        <f t="shared" si="132"/>
        <v>0</v>
      </c>
      <c r="JJ74" s="201">
        <f t="shared" si="133"/>
        <v>0</v>
      </c>
      <c r="JK74" s="36"/>
      <c r="JL74" s="36"/>
      <c r="JM74" s="201">
        <f t="shared" si="134"/>
        <v>0</v>
      </c>
      <c r="JN74" s="36"/>
      <c r="JO74" s="36"/>
      <c r="JP74" s="201">
        <f t="shared" si="135"/>
        <v>0</v>
      </c>
      <c r="JQ74" s="36"/>
      <c r="JR74" s="36"/>
      <c r="JS74" s="201">
        <f t="shared" si="136"/>
        <v>0</v>
      </c>
      <c r="JT74" s="36"/>
      <c r="JU74" s="36"/>
      <c r="JV74" s="201">
        <f t="shared" si="137"/>
        <v>0</v>
      </c>
      <c r="JW74" s="36"/>
      <c r="JX74" s="36"/>
      <c r="JY74" s="201">
        <f t="shared" si="138"/>
        <v>0</v>
      </c>
      <c r="JZ74" s="37">
        <f t="shared" si="139"/>
        <v>0</v>
      </c>
      <c r="KA74" s="36">
        <f t="shared" si="140"/>
        <v>0</v>
      </c>
      <c r="KB74" s="201">
        <f t="shared" si="141"/>
        <v>0</v>
      </c>
      <c r="KC74" s="36"/>
      <c r="KD74" s="36"/>
      <c r="KE74" s="201">
        <f t="shared" si="142"/>
        <v>0</v>
      </c>
      <c r="KF74" s="36"/>
      <c r="KG74" s="36"/>
      <c r="KH74" s="201">
        <f t="shared" si="143"/>
        <v>0</v>
      </c>
      <c r="KI74" s="37">
        <f t="shared" si="851"/>
        <v>0</v>
      </c>
      <c r="KJ74" s="36">
        <f t="shared" si="852"/>
        <v>0</v>
      </c>
      <c r="KK74" s="201">
        <f t="shared" si="853"/>
        <v>0</v>
      </c>
      <c r="KL74" s="37">
        <f t="shared" si="1183"/>
        <v>0</v>
      </c>
      <c r="KM74" s="36">
        <f t="shared" si="1183"/>
        <v>0</v>
      </c>
      <c r="KN74" s="201">
        <f t="shared" si="1180"/>
        <v>0</v>
      </c>
      <c r="KO74" s="112"/>
      <c r="KP74" s="36"/>
      <c r="KQ74" s="201">
        <f t="shared" si="145"/>
        <v>0</v>
      </c>
      <c r="KR74" s="112"/>
      <c r="KS74" s="36"/>
      <c r="KT74" s="201">
        <f t="shared" si="146"/>
        <v>0</v>
      </c>
      <c r="KU74" s="112"/>
      <c r="KV74" s="36"/>
      <c r="KW74" s="201">
        <f t="shared" si="147"/>
        <v>0</v>
      </c>
      <c r="KX74" s="112">
        <f t="shared" si="148"/>
        <v>0</v>
      </c>
      <c r="KY74" s="36">
        <f t="shared" si="160"/>
        <v>0</v>
      </c>
      <c r="KZ74" s="201">
        <f t="shared" si="161"/>
        <v>0</v>
      </c>
      <c r="LA74" s="112"/>
      <c r="LB74" s="36"/>
      <c r="LC74" s="201">
        <f t="shared" si="151"/>
        <v>0</v>
      </c>
      <c r="LD74" s="112">
        <f t="shared" si="152"/>
        <v>0</v>
      </c>
      <c r="LE74" s="36">
        <f t="shared" si="153"/>
        <v>0</v>
      </c>
      <c r="LF74" s="201">
        <f t="shared" si="154"/>
        <v>0</v>
      </c>
      <c r="LG74" s="112"/>
      <c r="LH74" s="36"/>
      <c r="LI74" s="201">
        <f t="shared" si="155"/>
        <v>0</v>
      </c>
      <c r="LJ74" s="117">
        <f t="shared" si="156"/>
        <v>0</v>
      </c>
      <c r="LK74" s="148">
        <f t="shared" si="157"/>
        <v>0</v>
      </c>
      <c r="LL74" s="201">
        <f t="shared" si="158"/>
        <v>0</v>
      </c>
      <c r="LM74" s="117">
        <f t="shared" si="856"/>
        <v>0</v>
      </c>
      <c r="LN74" s="36">
        <f t="shared" si="857"/>
        <v>0</v>
      </c>
      <c r="LO74" s="201">
        <f t="shared" si="858"/>
        <v>0</v>
      </c>
      <c r="LP74" s="37">
        <f t="shared" si="859"/>
        <v>0</v>
      </c>
      <c r="LQ74" s="36">
        <f t="shared" si="860"/>
        <v>0</v>
      </c>
      <c r="LR74" s="201">
        <f t="shared" si="861"/>
        <v>0</v>
      </c>
      <c r="LS74" s="37">
        <f t="shared" si="862"/>
        <v>10339194</v>
      </c>
      <c r="LT74" s="36">
        <f t="shared" si="863"/>
        <v>207949</v>
      </c>
      <c r="LU74" s="201">
        <f t="shared" si="864"/>
        <v>10547143</v>
      </c>
    </row>
    <row r="75" spans="1:333" s="40" customFormat="1" x14ac:dyDescent="0.25">
      <c r="A75" s="33">
        <v>65</v>
      </c>
      <c r="B75" s="34" t="s">
        <v>227</v>
      </c>
      <c r="C75" s="71" t="s">
        <v>258</v>
      </c>
      <c r="D75" s="36"/>
      <c r="E75" s="36"/>
      <c r="F75" s="191">
        <f t="shared" si="1181"/>
        <v>0</v>
      </c>
      <c r="G75" s="36"/>
      <c r="H75" s="36"/>
      <c r="I75" s="201">
        <f t="shared" si="159"/>
        <v>0</v>
      </c>
      <c r="J75" s="36"/>
      <c r="K75" s="36"/>
      <c r="L75" s="201">
        <f t="shared" si="19"/>
        <v>0</v>
      </c>
      <c r="M75" s="36"/>
      <c r="N75" s="36"/>
      <c r="O75" s="201">
        <f t="shared" si="20"/>
        <v>0</v>
      </c>
      <c r="P75" s="36"/>
      <c r="Q75" s="36"/>
      <c r="R75" s="201">
        <f t="shared" si="21"/>
        <v>0</v>
      </c>
      <c r="S75" s="36"/>
      <c r="T75" s="36"/>
      <c r="U75" s="201">
        <f t="shared" si="22"/>
        <v>0</v>
      </c>
      <c r="V75" s="36"/>
      <c r="W75" s="36"/>
      <c r="X75" s="201">
        <f t="shared" si="23"/>
        <v>0</v>
      </c>
      <c r="Y75" s="36"/>
      <c r="Z75" s="36"/>
      <c r="AA75" s="201">
        <f t="shared" si="24"/>
        <v>0</v>
      </c>
      <c r="AB75" s="36">
        <f t="shared" si="1171"/>
        <v>0</v>
      </c>
      <c r="AC75" s="36">
        <f t="shared" si="1171"/>
        <v>0</v>
      </c>
      <c r="AD75" s="201">
        <f t="shared" si="692"/>
        <v>0</v>
      </c>
      <c r="AE75" s="36"/>
      <c r="AF75" s="36"/>
      <c r="AG75" s="201">
        <f t="shared" si="25"/>
        <v>0</v>
      </c>
      <c r="AH75" s="36">
        <f t="shared" si="26"/>
        <v>0</v>
      </c>
      <c r="AI75" s="36">
        <f t="shared" si="26"/>
        <v>0</v>
      </c>
      <c r="AJ75" s="201">
        <f t="shared" si="27"/>
        <v>0</v>
      </c>
      <c r="AK75" s="36"/>
      <c r="AL75" s="36"/>
      <c r="AM75" s="201">
        <f t="shared" si="28"/>
        <v>0</v>
      </c>
      <c r="AN75" s="36"/>
      <c r="AO75" s="36"/>
      <c r="AP75" s="201">
        <f t="shared" si="29"/>
        <v>0</v>
      </c>
      <c r="AQ75" s="39"/>
      <c r="AR75" s="36"/>
      <c r="AS75" s="201">
        <f t="shared" si="30"/>
        <v>0</v>
      </c>
      <c r="AT75" s="39"/>
      <c r="AU75" s="36"/>
      <c r="AV75" s="201">
        <f t="shared" si="31"/>
        <v>0</v>
      </c>
      <c r="AW75" s="36"/>
      <c r="AX75" s="36"/>
      <c r="AY75" s="201">
        <f t="shared" si="32"/>
        <v>0</v>
      </c>
      <c r="AZ75" s="36"/>
      <c r="BA75" s="36"/>
      <c r="BB75" s="201">
        <f t="shared" si="33"/>
        <v>0</v>
      </c>
      <c r="BC75" s="39">
        <f t="shared" si="34"/>
        <v>0</v>
      </c>
      <c r="BD75" s="36">
        <f t="shared" si="35"/>
        <v>0</v>
      </c>
      <c r="BE75" s="201">
        <f t="shared" si="36"/>
        <v>0</v>
      </c>
      <c r="BF75" s="36"/>
      <c r="BG75" s="36"/>
      <c r="BH75" s="201">
        <f t="shared" si="37"/>
        <v>0</v>
      </c>
      <c r="BI75" s="36"/>
      <c r="BJ75" s="36"/>
      <c r="BK75" s="201">
        <f t="shared" si="38"/>
        <v>0</v>
      </c>
      <c r="BL75" s="36"/>
      <c r="BM75" s="36"/>
      <c r="BN75" s="201">
        <f t="shared" si="39"/>
        <v>0</v>
      </c>
      <c r="BO75" s="36"/>
      <c r="BP75" s="36"/>
      <c r="BQ75" s="201">
        <f t="shared" si="40"/>
        <v>0</v>
      </c>
      <c r="BR75" s="36"/>
      <c r="BS75" s="36"/>
      <c r="BT75" s="201">
        <f t="shared" si="41"/>
        <v>0</v>
      </c>
      <c r="BU75" s="36"/>
      <c r="BV75" s="36"/>
      <c r="BW75" s="201">
        <f t="shared" si="42"/>
        <v>0</v>
      </c>
      <c r="BX75" s="36"/>
      <c r="BY75" s="36"/>
      <c r="BZ75" s="201">
        <f t="shared" si="43"/>
        <v>0</v>
      </c>
      <c r="CA75" s="36"/>
      <c r="CB75" s="36"/>
      <c r="CC75" s="201">
        <f t="shared" si="44"/>
        <v>0</v>
      </c>
      <c r="CD75" s="37">
        <f t="shared" si="45"/>
        <v>0</v>
      </c>
      <c r="CE75" s="36">
        <f t="shared" si="46"/>
        <v>0</v>
      </c>
      <c r="CF75" s="201">
        <f t="shared" si="46"/>
        <v>0</v>
      </c>
      <c r="CG75" s="36"/>
      <c r="CH75" s="36"/>
      <c r="CI75" s="201">
        <f t="shared" si="47"/>
        <v>0</v>
      </c>
      <c r="CJ75" s="36"/>
      <c r="CK75" s="36"/>
      <c r="CL75" s="201">
        <f t="shared" si="48"/>
        <v>0</v>
      </c>
      <c r="CM75" s="36"/>
      <c r="CN75" s="36"/>
      <c r="CO75" s="201">
        <f t="shared" si="49"/>
        <v>0</v>
      </c>
      <c r="CP75" s="36"/>
      <c r="CQ75" s="36"/>
      <c r="CR75" s="201">
        <f t="shared" si="50"/>
        <v>0</v>
      </c>
      <c r="CS75" s="37">
        <f t="shared" si="51"/>
        <v>0</v>
      </c>
      <c r="CT75" s="36">
        <f t="shared" si="52"/>
        <v>0</v>
      </c>
      <c r="CU75" s="201">
        <f t="shared" si="52"/>
        <v>0</v>
      </c>
      <c r="CV75" s="36"/>
      <c r="CW75" s="36"/>
      <c r="CX75" s="201">
        <f t="shared" si="53"/>
        <v>0</v>
      </c>
      <c r="CY75" s="36"/>
      <c r="CZ75" s="36"/>
      <c r="DA75" s="201">
        <f t="shared" si="54"/>
        <v>0</v>
      </c>
      <c r="DB75" s="36"/>
      <c r="DC75" s="36"/>
      <c r="DD75" s="201">
        <f t="shared" si="55"/>
        <v>0</v>
      </c>
      <c r="DE75" s="36"/>
      <c r="DF75" s="36"/>
      <c r="DG75" s="201">
        <f t="shared" si="56"/>
        <v>0</v>
      </c>
      <c r="DH75" s="36"/>
      <c r="DI75" s="36"/>
      <c r="DJ75" s="201">
        <f t="shared" si="57"/>
        <v>0</v>
      </c>
      <c r="DK75" s="37">
        <f t="shared" si="58"/>
        <v>0</v>
      </c>
      <c r="DL75" s="36">
        <f t="shared" si="59"/>
        <v>0</v>
      </c>
      <c r="DM75" s="201">
        <f t="shared" si="59"/>
        <v>0</v>
      </c>
      <c r="DN75" s="36"/>
      <c r="DO75" s="36"/>
      <c r="DP75" s="201">
        <f t="shared" si="60"/>
        <v>0</v>
      </c>
      <c r="DQ75" s="36"/>
      <c r="DR75" s="36"/>
      <c r="DS75" s="201">
        <f t="shared" si="61"/>
        <v>0</v>
      </c>
      <c r="DT75" s="36"/>
      <c r="DU75" s="36"/>
      <c r="DV75" s="201">
        <f t="shared" si="62"/>
        <v>0</v>
      </c>
      <c r="DW75" s="36">
        <f t="shared" si="834"/>
        <v>0</v>
      </c>
      <c r="DX75" s="36">
        <f t="shared" si="835"/>
        <v>0</v>
      </c>
      <c r="DY75" s="201">
        <f t="shared" si="836"/>
        <v>0</v>
      </c>
      <c r="DZ75" s="36"/>
      <c r="EA75" s="36"/>
      <c r="EB75" s="201">
        <f t="shared" si="64"/>
        <v>0</v>
      </c>
      <c r="EC75" s="36"/>
      <c r="ED75" s="36"/>
      <c r="EE75" s="201">
        <f t="shared" si="65"/>
        <v>0</v>
      </c>
      <c r="EF75" s="36"/>
      <c r="EG75" s="36"/>
      <c r="EH75" s="201">
        <f t="shared" si="66"/>
        <v>0</v>
      </c>
      <c r="EI75" s="36"/>
      <c r="EJ75" s="36"/>
      <c r="EK75" s="201">
        <f t="shared" si="67"/>
        <v>0</v>
      </c>
      <c r="EL75" s="36"/>
      <c r="EM75" s="36"/>
      <c r="EN75" s="201">
        <f t="shared" si="68"/>
        <v>0</v>
      </c>
      <c r="EO75" s="37">
        <f t="shared" si="837"/>
        <v>0</v>
      </c>
      <c r="EP75" s="36">
        <f t="shared" si="838"/>
        <v>0</v>
      </c>
      <c r="EQ75" s="201">
        <f t="shared" si="71"/>
        <v>0</v>
      </c>
      <c r="ER75" s="36"/>
      <c r="ES75" s="36"/>
      <c r="ET75" s="201">
        <f t="shared" si="72"/>
        <v>0</v>
      </c>
      <c r="EU75" s="36"/>
      <c r="EV75" s="36"/>
      <c r="EW75" s="201">
        <f t="shared" si="73"/>
        <v>0</v>
      </c>
      <c r="EX75" s="36"/>
      <c r="EY75" s="36"/>
      <c r="EZ75" s="201">
        <f t="shared" si="74"/>
        <v>0</v>
      </c>
      <c r="FA75" s="36"/>
      <c r="FB75" s="36"/>
      <c r="FC75" s="201">
        <f t="shared" si="75"/>
        <v>0</v>
      </c>
      <c r="FD75" s="37">
        <f t="shared" si="839"/>
        <v>0</v>
      </c>
      <c r="FE75" s="36">
        <f t="shared" si="840"/>
        <v>0</v>
      </c>
      <c r="FF75" s="201">
        <f t="shared" si="78"/>
        <v>0</v>
      </c>
      <c r="FG75" s="36"/>
      <c r="FH75" s="36"/>
      <c r="FI75" s="201">
        <f t="shared" si="79"/>
        <v>0</v>
      </c>
      <c r="FJ75" s="37">
        <f t="shared" si="841"/>
        <v>0</v>
      </c>
      <c r="FK75" s="36">
        <f t="shared" si="80"/>
        <v>0</v>
      </c>
      <c r="FL75" s="201">
        <f t="shared" si="81"/>
        <v>0</v>
      </c>
      <c r="FM75" s="36"/>
      <c r="FN75" s="36"/>
      <c r="FO75" s="201">
        <f t="shared" si="82"/>
        <v>0</v>
      </c>
      <c r="FP75" s="37">
        <f t="shared" si="842"/>
        <v>0</v>
      </c>
      <c r="FQ75" s="36">
        <f t="shared" si="843"/>
        <v>0</v>
      </c>
      <c r="FR75" s="201">
        <f t="shared" si="85"/>
        <v>0</v>
      </c>
      <c r="FS75" s="37">
        <f t="shared" si="1182"/>
        <v>0</v>
      </c>
      <c r="FT75" s="36">
        <f t="shared" si="1182"/>
        <v>0</v>
      </c>
      <c r="FU75" s="201">
        <f t="shared" si="1182"/>
        <v>0</v>
      </c>
      <c r="FV75" s="36"/>
      <c r="FW75" s="36"/>
      <c r="FX75" s="201">
        <f t="shared" si="86"/>
        <v>0</v>
      </c>
      <c r="FY75" s="36"/>
      <c r="FZ75" s="36"/>
      <c r="GA75" s="201">
        <f t="shared" si="87"/>
        <v>0</v>
      </c>
      <c r="GB75" s="36"/>
      <c r="GC75" s="36"/>
      <c r="GD75" s="201">
        <f t="shared" si="88"/>
        <v>0</v>
      </c>
      <c r="GE75" s="36"/>
      <c r="GF75" s="36"/>
      <c r="GG75" s="201">
        <f t="shared" si="89"/>
        <v>0</v>
      </c>
      <c r="GH75" s="36"/>
      <c r="GI75" s="36"/>
      <c r="GJ75" s="201">
        <f t="shared" si="90"/>
        <v>0</v>
      </c>
      <c r="GK75" s="36"/>
      <c r="GL75" s="36"/>
      <c r="GM75" s="201">
        <f t="shared" si="91"/>
        <v>0</v>
      </c>
      <c r="GN75" s="37">
        <f t="shared" si="92"/>
        <v>0</v>
      </c>
      <c r="GO75" s="36">
        <f t="shared" si="93"/>
        <v>0</v>
      </c>
      <c r="GP75" s="201">
        <f t="shared" si="94"/>
        <v>0</v>
      </c>
      <c r="GQ75" s="36"/>
      <c r="GR75" s="36"/>
      <c r="GS75" s="201">
        <f t="shared" si="95"/>
        <v>0</v>
      </c>
      <c r="GT75" s="37">
        <f t="shared" si="96"/>
        <v>0</v>
      </c>
      <c r="GU75" s="36">
        <f t="shared" si="97"/>
        <v>0</v>
      </c>
      <c r="GV75" s="201">
        <f t="shared" si="98"/>
        <v>0</v>
      </c>
      <c r="GW75" s="36"/>
      <c r="GX75" s="36"/>
      <c r="GY75" s="201">
        <f t="shared" si="99"/>
        <v>0</v>
      </c>
      <c r="GZ75" s="36"/>
      <c r="HA75" s="36"/>
      <c r="HB75" s="201">
        <f t="shared" si="100"/>
        <v>0</v>
      </c>
      <c r="HC75" s="37">
        <f t="shared" si="101"/>
        <v>0</v>
      </c>
      <c r="HD75" s="36">
        <f t="shared" si="102"/>
        <v>0</v>
      </c>
      <c r="HE75" s="201">
        <f t="shared" si="103"/>
        <v>0</v>
      </c>
      <c r="HF75" s="37"/>
      <c r="HG75" s="36"/>
      <c r="HH75" s="201">
        <f t="shared" si="104"/>
        <v>0</v>
      </c>
      <c r="HI75" s="36"/>
      <c r="HJ75" s="36"/>
      <c r="HK75" s="201">
        <f t="shared" si="105"/>
        <v>0</v>
      </c>
      <c r="HL75" s="37">
        <f t="shared" si="106"/>
        <v>0</v>
      </c>
      <c r="HM75" s="36">
        <f t="shared" si="107"/>
        <v>0</v>
      </c>
      <c r="HN75" s="201">
        <f t="shared" si="108"/>
        <v>0</v>
      </c>
      <c r="HO75" s="36"/>
      <c r="HP75" s="36"/>
      <c r="HQ75" s="201">
        <f t="shared" si="109"/>
        <v>0</v>
      </c>
      <c r="HR75" s="36"/>
      <c r="HS75" s="36"/>
      <c r="HT75" s="201">
        <f t="shared" si="110"/>
        <v>0</v>
      </c>
      <c r="HU75" s="37">
        <f t="shared" si="111"/>
        <v>0</v>
      </c>
      <c r="HV75" s="36">
        <f t="shared" si="112"/>
        <v>0</v>
      </c>
      <c r="HW75" s="201">
        <f t="shared" si="113"/>
        <v>0</v>
      </c>
      <c r="HX75" s="36">
        <v>7871688</v>
      </c>
      <c r="HY75" s="36"/>
      <c r="HZ75" s="201">
        <f t="shared" si="114"/>
        <v>7871688</v>
      </c>
      <c r="IA75" s="37">
        <f t="shared" si="846"/>
        <v>7871688</v>
      </c>
      <c r="IB75" s="36">
        <f t="shared" si="847"/>
        <v>0</v>
      </c>
      <c r="IC75" s="201">
        <f t="shared" si="117"/>
        <v>7871688</v>
      </c>
      <c r="ID75" s="37">
        <f t="shared" si="848"/>
        <v>7871688</v>
      </c>
      <c r="IE75" s="36">
        <f t="shared" si="849"/>
        <v>0</v>
      </c>
      <c r="IF75" s="201">
        <f t="shared" si="850"/>
        <v>7871688</v>
      </c>
      <c r="IG75" s="37"/>
      <c r="IH75" s="36"/>
      <c r="II75" s="201">
        <f t="shared" si="119"/>
        <v>0</v>
      </c>
      <c r="IJ75" s="36"/>
      <c r="IK75" s="36"/>
      <c r="IL75" s="201">
        <f t="shared" si="120"/>
        <v>0</v>
      </c>
      <c r="IM75" s="37"/>
      <c r="IN75" s="36"/>
      <c r="IO75" s="201">
        <f t="shared" si="121"/>
        <v>0</v>
      </c>
      <c r="IP75" s="37">
        <f t="shared" si="122"/>
        <v>0</v>
      </c>
      <c r="IQ75" s="36">
        <f t="shared" si="123"/>
        <v>0</v>
      </c>
      <c r="IR75" s="201">
        <f t="shared" si="124"/>
        <v>0</v>
      </c>
      <c r="IS75" s="37"/>
      <c r="IT75" s="36"/>
      <c r="IU75" s="201">
        <f t="shared" si="125"/>
        <v>0</v>
      </c>
      <c r="IV75" s="37"/>
      <c r="IW75" s="36"/>
      <c r="IX75" s="201">
        <f t="shared" si="126"/>
        <v>0</v>
      </c>
      <c r="IY75" s="37"/>
      <c r="IZ75" s="36"/>
      <c r="JA75" s="201">
        <f t="shared" si="127"/>
        <v>0</v>
      </c>
      <c r="JB75" s="37"/>
      <c r="JC75" s="36"/>
      <c r="JD75" s="201">
        <f t="shared" si="128"/>
        <v>0</v>
      </c>
      <c r="JE75" s="36">
        <f t="shared" si="1184"/>
        <v>0</v>
      </c>
      <c r="JF75" s="36">
        <f t="shared" si="1185"/>
        <v>0</v>
      </c>
      <c r="JG75" s="201">
        <f t="shared" si="130"/>
        <v>0</v>
      </c>
      <c r="JH75" s="37">
        <f t="shared" si="131"/>
        <v>0</v>
      </c>
      <c r="JI75" s="36">
        <f t="shared" si="132"/>
        <v>0</v>
      </c>
      <c r="JJ75" s="201">
        <f t="shared" si="133"/>
        <v>0</v>
      </c>
      <c r="JK75" s="36"/>
      <c r="JL75" s="36"/>
      <c r="JM75" s="201">
        <f t="shared" si="134"/>
        <v>0</v>
      </c>
      <c r="JN75" s="36"/>
      <c r="JO75" s="36"/>
      <c r="JP75" s="201">
        <f t="shared" si="135"/>
        <v>0</v>
      </c>
      <c r="JQ75" s="36"/>
      <c r="JR75" s="36"/>
      <c r="JS75" s="201">
        <f t="shared" si="136"/>
        <v>0</v>
      </c>
      <c r="JT75" s="36"/>
      <c r="JU75" s="36"/>
      <c r="JV75" s="201">
        <f t="shared" si="137"/>
        <v>0</v>
      </c>
      <c r="JW75" s="36"/>
      <c r="JX75" s="36"/>
      <c r="JY75" s="201">
        <f t="shared" si="138"/>
        <v>0</v>
      </c>
      <c r="JZ75" s="37">
        <f t="shared" si="139"/>
        <v>0</v>
      </c>
      <c r="KA75" s="36">
        <f t="shared" si="140"/>
        <v>0</v>
      </c>
      <c r="KB75" s="201">
        <f t="shared" si="141"/>
        <v>0</v>
      </c>
      <c r="KC75" s="36"/>
      <c r="KD75" s="36"/>
      <c r="KE75" s="201">
        <f t="shared" si="142"/>
        <v>0</v>
      </c>
      <c r="KF75" s="36"/>
      <c r="KG75" s="36"/>
      <c r="KH75" s="201">
        <f t="shared" si="143"/>
        <v>0</v>
      </c>
      <c r="KI75" s="37">
        <f t="shared" si="851"/>
        <v>0</v>
      </c>
      <c r="KJ75" s="36">
        <f t="shared" si="852"/>
        <v>0</v>
      </c>
      <c r="KK75" s="201">
        <f t="shared" si="853"/>
        <v>0</v>
      </c>
      <c r="KL75" s="37">
        <f t="shared" si="1183"/>
        <v>0</v>
      </c>
      <c r="KM75" s="36">
        <f t="shared" si="1183"/>
        <v>0</v>
      </c>
      <c r="KN75" s="201">
        <f t="shared" si="1180"/>
        <v>0</v>
      </c>
      <c r="KO75" s="112"/>
      <c r="KP75" s="36"/>
      <c r="KQ75" s="201">
        <f t="shared" si="145"/>
        <v>0</v>
      </c>
      <c r="KR75" s="112"/>
      <c r="KS75" s="36"/>
      <c r="KT75" s="201">
        <f t="shared" si="146"/>
        <v>0</v>
      </c>
      <c r="KU75" s="112"/>
      <c r="KV75" s="36"/>
      <c r="KW75" s="201">
        <f t="shared" si="147"/>
        <v>0</v>
      </c>
      <c r="KX75" s="112">
        <f t="shared" si="148"/>
        <v>0</v>
      </c>
      <c r="KY75" s="36">
        <f t="shared" si="160"/>
        <v>0</v>
      </c>
      <c r="KZ75" s="201">
        <f t="shared" si="161"/>
        <v>0</v>
      </c>
      <c r="LA75" s="112"/>
      <c r="LB75" s="36"/>
      <c r="LC75" s="201">
        <f t="shared" si="151"/>
        <v>0</v>
      </c>
      <c r="LD75" s="112">
        <f t="shared" si="152"/>
        <v>0</v>
      </c>
      <c r="LE75" s="36">
        <f t="shared" si="153"/>
        <v>0</v>
      </c>
      <c r="LF75" s="201">
        <f t="shared" si="154"/>
        <v>0</v>
      </c>
      <c r="LG75" s="112"/>
      <c r="LH75" s="36"/>
      <c r="LI75" s="201">
        <f t="shared" si="155"/>
        <v>0</v>
      </c>
      <c r="LJ75" s="117">
        <f t="shared" si="156"/>
        <v>0</v>
      </c>
      <c r="LK75" s="148">
        <f t="shared" si="157"/>
        <v>0</v>
      </c>
      <c r="LL75" s="201">
        <f t="shared" si="158"/>
        <v>0</v>
      </c>
      <c r="LM75" s="117">
        <f t="shared" si="856"/>
        <v>0</v>
      </c>
      <c r="LN75" s="36">
        <f t="shared" si="857"/>
        <v>0</v>
      </c>
      <c r="LO75" s="201">
        <f t="shared" si="858"/>
        <v>0</v>
      </c>
      <c r="LP75" s="37">
        <f t="shared" si="859"/>
        <v>7871688</v>
      </c>
      <c r="LQ75" s="36">
        <f t="shared" si="860"/>
        <v>0</v>
      </c>
      <c r="LR75" s="201">
        <f t="shared" si="861"/>
        <v>7871688</v>
      </c>
      <c r="LS75" s="37">
        <f t="shared" si="862"/>
        <v>7871688</v>
      </c>
      <c r="LT75" s="36">
        <f t="shared" si="863"/>
        <v>0</v>
      </c>
      <c r="LU75" s="201">
        <f t="shared" si="864"/>
        <v>7871688</v>
      </c>
    </row>
    <row r="76" spans="1:333" s="1" customFormat="1" ht="16.5" thickBot="1" x14ac:dyDescent="0.3">
      <c r="A76" s="77">
        <v>66</v>
      </c>
      <c r="B76" s="78" t="s">
        <v>295</v>
      </c>
      <c r="C76" s="90" t="s">
        <v>296</v>
      </c>
      <c r="D76" s="80"/>
      <c r="E76" s="80"/>
      <c r="F76" s="192">
        <f t="shared" si="1181"/>
        <v>0</v>
      </c>
      <c r="G76" s="80"/>
      <c r="H76" s="80"/>
      <c r="I76" s="202">
        <f t="shared" si="159"/>
        <v>0</v>
      </c>
      <c r="J76" s="80"/>
      <c r="K76" s="80"/>
      <c r="L76" s="202">
        <f t="shared" si="19"/>
        <v>0</v>
      </c>
      <c r="M76" s="80"/>
      <c r="N76" s="80"/>
      <c r="O76" s="202">
        <f t="shared" si="20"/>
        <v>0</v>
      </c>
      <c r="P76" s="80"/>
      <c r="Q76" s="80"/>
      <c r="R76" s="202">
        <f t="shared" si="21"/>
        <v>0</v>
      </c>
      <c r="S76" s="80"/>
      <c r="T76" s="80"/>
      <c r="U76" s="202">
        <f t="shared" si="22"/>
        <v>0</v>
      </c>
      <c r="V76" s="80"/>
      <c r="W76" s="80"/>
      <c r="X76" s="202">
        <f t="shared" si="23"/>
        <v>0</v>
      </c>
      <c r="Y76" s="80"/>
      <c r="Z76" s="80"/>
      <c r="AA76" s="202">
        <f t="shared" si="24"/>
        <v>0</v>
      </c>
      <c r="AB76" s="80"/>
      <c r="AC76" s="80"/>
      <c r="AD76" s="202">
        <f t="shared" si="692"/>
        <v>0</v>
      </c>
      <c r="AE76" s="80"/>
      <c r="AF76" s="80"/>
      <c r="AG76" s="202">
        <f t="shared" si="25"/>
        <v>0</v>
      </c>
      <c r="AH76" s="80">
        <f t="shared" ref="AH76" si="1186">SUM(D76,AB76,AE76)</f>
        <v>0</v>
      </c>
      <c r="AI76" s="80">
        <f t="shared" ref="AI76" si="1187">SUM(E76,AC76,AF76)</f>
        <v>0</v>
      </c>
      <c r="AJ76" s="202">
        <f t="shared" si="27"/>
        <v>0</v>
      </c>
      <c r="AK76" s="80"/>
      <c r="AL76" s="80"/>
      <c r="AM76" s="202">
        <f t="shared" si="28"/>
        <v>0</v>
      </c>
      <c r="AN76" s="80"/>
      <c r="AO76" s="80"/>
      <c r="AP76" s="202">
        <f t="shared" si="29"/>
        <v>0</v>
      </c>
      <c r="AQ76" s="142"/>
      <c r="AR76" s="80"/>
      <c r="AS76" s="202">
        <f t="shared" si="30"/>
        <v>0</v>
      </c>
      <c r="AT76" s="142"/>
      <c r="AU76" s="80"/>
      <c r="AV76" s="202">
        <f t="shared" si="31"/>
        <v>0</v>
      </c>
      <c r="AW76" s="80"/>
      <c r="AX76" s="80"/>
      <c r="AY76" s="202">
        <f t="shared" si="32"/>
        <v>0</v>
      </c>
      <c r="AZ76" s="80"/>
      <c r="BA76" s="80"/>
      <c r="BB76" s="202">
        <f t="shared" si="33"/>
        <v>0</v>
      </c>
      <c r="BC76" s="143">
        <f t="shared" ref="BC76:BC80" si="1188">SUM(AK76,AN76,AQ76,AT76,AW76,AZ76)</f>
        <v>0</v>
      </c>
      <c r="BD76" s="84">
        <f t="shared" ref="BD76:BE80" si="1189">SUM(AL76,AO76,AR76,AU76,AX76,BA76)</f>
        <v>0</v>
      </c>
      <c r="BE76" s="202">
        <f t="shared" si="36"/>
        <v>0</v>
      </c>
      <c r="BF76" s="80"/>
      <c r="BG76" s="80"/>
      <c r="BH76" s="202">
        <f t="shared" si="37"/>
        <v>0</v>
      </c>
      <c r="BI76" s="80"/>
      <c r="BJ76" s="80"/>
      <c r="BK76" s="202">
        <f t="shared" si="38"/>
        <v>0</v>
      </c>
      <c r="BL76" s="80"/>
      <c r="BM76" s="80"/>
      <c r="BN76" s="202">
        <f t="shared" si="39"/>
        <v>0</v>
      </c>
      <c r="BO76" s="80"/>
      <c r="BP76" s="80"/>
      <c r="BQ76" s="202">
        <f t="shared" si="40"/>
        <v>0</v>
      </c>
      <c r="BR76" s="80"/>
      <c r="BS76" s="80"/>
      <c r="BT76" s="202">
        <f t="shared" si="41"/>
        <v>0</v>
      </c>
      <c r="BU76" s="80"/>
      <c r="BV76" s="80"/>
      <c r="BW76" s="202">
        <f t="shared" si="42"/>
        <v>0</v>
      </c>
      <c r="BX76" s="80"/>
      <c r="BY76" s="80"/>
      <c r="BZ76" s="202">
        <f t="shared" si="43"/>
        <v>0</v>
      </c>
      <c r="CA76" s="80"/>
      <c r="CB76" s="80"/>
      <c r="CC76" s="202">
        <f t="shared" si="44"/>
        <v>0</v>
      </c>
      <c r="CD76" s="81">
        <f t="shared" ref="CD76:CD80" si="1190">SUM(BF76,BI76,BL76,BO76,BR76,BU76,BX76,CA76)</f>
        <v>0</v>
      </c>
      <c r="CE76" s="80">
        <f t="shared" ref="CE76:CF80" si="1191">SUM(BG76,BJ76,BM76,BP76,BS76,BV76,BY76,CB76)</f>
        <v>0</v>
      </c>
      <c r="CF76" s="202">
        <f t="shared" si="1191"/>
        <v>0</v>
      </c>
      <c r="CG76" s="80"/>
      <c r="CH76" s="80"/>
      <c r="CI76" s="202">
        <f t="shared" si="47"/>
        <v>0</v>
      </c>
      <c r="CJ76" s="80"/>
      <c r="CK76" s="80"/>
      <c r="CL76" s="202">
        <f t="shared" si="48"/>
        <v>0</v>
      </c>
      <c r="CM76" s="80"/>
      <c r="CN76" s="80"/>
      <c r="CO76" s="202">
        <f t="shared" si="49"/>
        <v>0</v>
      </c>
      <c r="CP76" s="80"/>
      <c r="CQ76" s="80"/>
      <c r="CR76" s="202">
        <f t="shared" si="50"/>
        <v>0</v>
      </c>
      <c r="CS76" s="81">
        <f t="shared" ref="CS76:CS80" si="1192">SUM(CG76,CJ76,CM76,CP76)</f>
        <v>0</v>
      </c>
      <c r="CT76" s="80">
        <f t="shared" ref="CT76:CU80" si="1193">SUM(CH76,CK76,CN76,CQ76)</f>
        <v>0</v>
      </c>
      <c r="CU76" s="202">
        <f t="shared" si="1193"/>
        <v>0</v>
      </c>
      <c r="CV76" s="80"/>
      <c r="CW76" s="80"/>
      <c r="CX76" s="202">
        <f t="shared" si="53"/>
        <v>0</v>
      </c>
      <c r="CY76" s="80"/>
      <c r="CZ76" s="80"/>
      <c r="DA76" s="202">
        <f t="shared" si="54"/>
        <v>0</v>
      </c>
      <c r="DB76" s="80"/>
      <c r="DC76" s="80"/>
      <c r="DD76" s="202">
        <f t="shared" si="55"/>
        <v>0</v>
      </c>
      <c r="DE76" s="80"/>
      <c r="DF76" s="80"/>
      <c r="DG76" s="202">
        <f t="shared" si="56"/>
        <v>0</v>
      </c>
      <c r="DH76" s="80"/>
      <c r="DI76" s="80"/>
      <c r="DJ76" s="202">
        <f t="shared" si="57"/>
        <v>0</v>
      </c>
      <c r="DK76" s="81">
        <f t="shared" ref="DK76:DK80" si="1194">SUM(CV76,CY76,DB76,DE76,DH76)</f>
        <v>0</v>
      </c>
      <c r="DL76" s="80">
        <f t="shared" ref="DL76:DM80" si="1195">SUM(CW76,CZ76,DC76,DF76,DI76)</f>
        <v>0</v>
      </c>
      <c r="DM76" s="202">
        <f t="shared" si="1195"/>
        <v>0</v>
      </c>
      <c r="DN76" s="80"/>
      <c r="DO76" s="80"/>
      <c r="DP76" s="202">
        <f t="shared" si="60"/>
        <v>0</v>
      </c>
      <c r="DQ76" s="80"/>
      <c r="DR76" s="80"/>
      <c r="DS76" s="202">
        <f t="shared" si="61"/>
        <v>0</v>
      </c>
      <c r="DT76" s="80"/>
      <c r="DU76" s="80"/>
      <c r="DV76" s="202">
        <f t="shared" si="62"/>
        <v>0</v>
      </c>
      <c r="DW76" s="80">
        <f t="shared" si="834"/>
        <v>0</v>
      </c>
      <c r="DX76" s="80">
        <f t="shared" si="835"/>
        <v>0</v>
      </c>
      <c r="DY76" s="202">
        <f t="shared" si="836"/>
        <v>0</v>
      </c>
      <c r="DZ76" s="80"/>
      <c r="EA76" s="80"/>
      <c r="EB76" s="202">
        <f t="shared" si="64"/>
        <v>0</v>
      </c>
      <c r="EC76" s="80"/>
      <c r="ED76" s="80"/>
      <c r="EE76" s="202">
        <f t="shared" si="65"/>
        <v>0</v>
      </c>
      <c r="EF76" s="80"/>
      <c r="EG76" s="80"/>
      <c r="EH76" s="202">
        <f t="shared" si="66"/>
        <v>0</v>
      </c>
      <c r="EI76" s="80"/>
      <c r="EJ76" s="80"/>
      <c r="EK76" s="202">
        <f t="shared" si="67"/>
        <v>0</v>
      </c>
      <c r="EL76" s="80"/>
      <c r="EM76" s="80"/>
      <c r="EN76" s="202">
        <f t="shared" si="68"/>
        <v>0</v>
      </c>
      <c r="EO76" s="37">
        <f t="shared" ref="EO76" si="1196">SUM(DZ76,EC76,EF76,EI76,EL76)</f>
        <v>0</v>
      </c>
      <c r="EP76" s="36">
        <f t="shared" ref="EP76" si="1197">SUM(EA76,ED76,EG76,EJ76,EM76)</f>
        <v>0</v>
      </c>
      <c r="EQ76" s="202">
        <f t="shared" si="71"/>
        <v>0</v>
      </c>
      <c r="ER76" s="80"/>
      <c r="ES76" s="80"/>
      <c r="ET76" s="202">
        <f t="shared" si="72"/>
        <v>0</v>
      </c>
      <c r="EU76" s="80"/>
      <c r="EV76" s="80"/>
      <c r="EW76" s="202">
        <f t="shared" si="73"/>
        <v>0</v>
      </c>
      <c r="EX76" s="80"/>
      <c r="EY76" s="80"/>
      <c r="EZ76" s="202">
        <f t="shared" si="74"/>
        <v>0</v>
      </c>
      <c r="FA76" s="80"/>
      <c r="FB76" s="80"/>
      <c r="FC76" s="202">
        <f t="shared" si="75"/>
        <v>0</v>
      </c>
      <c r="FD76" s="37">
        <f t="shared" ref="FD76" si="1198">SUM(ER76,EU76,EX76,FA76)</f>
        <v>0</v>
      </c>
      <c r="FE76" s="36">
        <f t="shared" ref="FE76" si="1199">SUM(ES76,EV76,EY76,FB76)</f>
        <v>0</v>
      </c>
      <c r="FF76" s="202">
        <f t="shared" si="78"/>
        <v>0</v>
      </c>
      <c r="FG76" s="80"/>
      <c r="FH76" s="80"/>
      <c r="FI76" s="202">
        <f t="shared" si="79"/>
        <v>0</v>
      </c>
      <c r="FJ76" s="37">
        <f t="shared" ref="FJ76" si="1200">SUM(FG76)</f>
        <v>0</v>
      </c>
      <c r="FK76" s="36">
        <f t="shared" ref="FK76" si="1201">SUM(FH76)</f>
        <v>0</v>
      </c>
      <c r="FL76" s="202">
        <f t="shared" si="81"/>
        <v>0</v>
      </c>
      <c r="FM76" s="80"/>
      <c r="FN76" s="80"/>
      <c r="FO76" s="202">
        <f t="shared" si="82"/>
        <v>0</v>
      </c>
      <c r="FP76" s="37">
        <f t="shared" ref="FP76" si="1202">SUM(,FM76)</f>
        <v>0</v>
      </c>
      <c r="FQ76" s="36">
        <f t="shared" ref="FQ76" si="1203">SUM(,FN76)</f>
        <v>0</v>
      </c>
      <c r="FR76" s="202">
        <f t="shared" si="85"/>
        <v>0</v>
      </c>
      <c r="FS76" s="37">
        <f t="shared" ref="FS76" si="1204">SUM(CD76,CS76,DK76,DW76,EO76,FD76,FJ76,FP76)</f>
        <v>0</v>
      </c>
      <c r="FT76" s="36">
        <f t="shared" ref="FT76" si="1205">SUM(CE76,CT76,DL76,DX76,EP76,FE76,FK76,FQ76)</f>
        <v>0</v>
      </c>
      <c r="FU76" s="202">
        <f t="shared" si="1182"/>
        <v>0</v>
      </c>
      <c r="FV76" s="80"/>
      <c r="FW76" s="80"/>
      <c r="FX76" s="202">
        <f t="shared" si="86"/>
        <v>0</v>
      </c>
      <c r="FY76" s="80"/>
      <c r="FZ76" s="80"/>
      <c r="GA76" s="202">
        <f t="shared" si="87"/>
        <v>0</v>
      </c>
      <c r="GB76" s="80"/>
      <c r="GC76" s="80"/>
      <c r="GD76" s="202">
        <f t="shared" si="88"/>
        <v>0</v>
      </c>
      <c r="GE76" s="80"/>
      <c r="GF76" s="80"/>
      <c r="GG76" s="202">
        <f t="shared" si="89"/>
        <v>0</v>
      </c>
      <c r="GH76" s="80"/>
      <c r="GI76" s="80"/>
      <c r="GJ76" s="202">
        <f t="shared" si="90"/>
        <v>0</v>
      </c>
      <c r="GK76" s="80"/>
      <c r="GL76" s="80"/>
      <c r="GM76" s="202">
        <f t="shared" si="91"/>
        <v>0</v>
      </c>
      <c r="GN76" s="37">
        <f t="shared" ref="GN76:GN80" si="1206">SUM(FV76,FY76,GB76,GE76,GH76,GK76)</f>
        <v>0</v>
      </c>
      <c r="GO76" s="36">
        <f t="shared" ref="GO76:GP80" si="1207">SUM(FW76,FZ76,GC76,GF76,GI76,GL76)</f>
        <v>0</v>
      </c>
      <c r="GP76" s="202">
        <f t="shared" si="94"/>
        <v>0</v>
      </c>
      <c r="GQ76" s="80"/>
      <c r="GR76" s="80"/>
      <c r="GS76" s="202">
        <f t="shared" si="95"/>
        <v>0</v>
      </c>
      <c r="GT76" s="37">
        <f t="shared" ref="GT76" si="1208">GQ76</f>
        <v>0</v>
      </c>
      <c r="GU76" s="36">
        <f t="shared" ref="GU76" si="1209">GR76</f>
        <v>0</v>
      </c>
      <c r="GV76" s="202">
        <f t="shared" si="98"/>
        <v>0</v>
      </c>
      <c r="GW76" s="80"/>
      <c r="GX76" s="80"/>
      <c r="GY76" s="202">
        <f t="shared" si="99"/>
        <v>0</v>
      </c>
      <c r="GZ76" s="80"/>
      <c r="HA76" s="80"/>
      <c r="HB76" s="202">
        <f t="shared" si="100"/>
        <v>0</v>
      </c>
      <c r="HC76" s="37">
        <f t="shared" ref="HC76" si="1210">SUM(GW76,GZ76)</f>
        <v>0</v>
      </c>
      <c r="HD76" s="36">
        <f t="shared" ref="HD76" si="1211">SUM(GX76,HA76)</f>
        <v>0</v>
      </c>
      <c r="HE76" s="202">
        <f t="shared" si="103"/>
        <v>0</v>
      </c>
      <c r="HF76" s="81"/>
      <c r="HG76" s="80"/>
      <c r="HH76" s="202">
        <f t="shared" si="104"/>
        <v>0</v>
      </c>
      <c r="HI76" s="80"/>
      <c r="HJ76" s="80"/>
      <c r="HK76" s="202">
        <f t="shared" si="105"/>
        <v>0</v>
      </c>
      <c r="HL76" s="37">
        <f t="shared" ref="HL76" si="1212">SUM(HF76,HI76)</f>
        <v>0</v>
      </c>
      <c r="HM76" s="36">
        <f t="shared" ref="HM76" si="1213">SUM(HG76,HJ76)</f>
        <v>0</v>
      </c>
      <c r="HN76" s="202">
        <f t="shared" si="108"/>
        <v>0</v>
      </c>
      <c r="HO76" s="80"/>
      <c r="HP76" s="80"/>
      <c r="HQ76" s="202">
        <f t="shared" si="109"/>
        <v>0</v>
      </c>
      <c r="HR76" s="80"/>
      <c r="HS76" s="80"/>
      <c r="HT76" s="202">
        <f t="shared" si="110"/>
        <v>0</v>
      </c>
      <c r="HU76" s="37">
        <f t="shared" ref="HU76" si="1214">SUM(HO76,HR76)</f>
        <v>0</v>
      </c>
      <c r="HV76" s="36">
        <f t="shared" ref="HV76" si="1215">SUM(HP76,HS76)</f>
        <v>0</v>
      </c>
      <c r="HW76" s="202">
        <f t="shared" si="113"/>
        <v>0</v>
      </c>
      <c r="HX76" s="80"/>
      <c r="HY76" s="80"/>
      <c r="HZ76" s="202">
        <f t="shared" si="114"/>
        <v>0</v>
      </c>
      <c r="IA76" s="37">
        <f t="shared" si="846"/>
        <v>0</v>
      </c>
      <c r="IB76" s="36">
        <f t="shared" si="847"/>
        <v>0</v>
      </c>
      <c r="IC76" s="202">
        <f t="shared" si="117"/>
        <v>0</v>
      </c>
      <c r="ID76" s="81">
        <f t="shared" si="848"/>
        <v>0</v>
      </c>
      <c r="IE76" s="80">
        <f t="shared" si="849"/>
        <v>0</v>
      </c>
      <c r="IF76" s="202">
        <f t="shared" si="850"/>
        <v>0</v>
      </c>
      <c r="IG76" s="81"/>
      <c r="IH76" s="80"/>
      <c r="II76" s="202">
        <f t="shared" si="119"/>
        <v>0</v>
      </c>
      <c r="IJ76" s="80"/>
      <c r="IK76" s="80"/>
      <c r="IL76" s="202">
        <f t="shared" si="120"/>
        <v>0</v>
      </c>
      <c r="IM76" s="81"/>
      <c r="IN76" s="80"/>
      <c r="IO76" s="202">
        <f t="shared" si="121"/>
        <v>0</v>
      </c>
      <c r="IP76" s="37">
        <f t="shared" ref="IP76" si="1216">SUM(IJ76,IM76)</f>
        <v>0</v>
      </c>
      <c r="IQ76" s="36">
        <f t="shared" ref="IQ76" si="1217">SUM(IK76,IN76)</f>
        <v>0</v>
      </c>
      <c r="IR76" s="202">
        <f t="shared" si="124"/>
        <v>0</v>
      </c>
      <c r="IS76" s="81"/>
      <c r="IT76" s="80"/>
      <c r="IU76" s="202">
        <f t="shared" si="125"/>
        <v>0</v>
      </c>
      <c r="IV76" s="81"/>
      <c r="IW76" s="80"/>
      <c r="IX76" s="202">
        <f t="shared" si="126"/>
        <v>0</v>
      </c>
      <c r="IY76" s="81"/>
      <c r="IZ76" s="80"/>
      <c r="JA76" s="202">
        <f t="shared" si="127"/>
        <v>0</v>
      </c>
      <c r="JB76" s="81"/>
      <c r="JC76" s="80"/>
      <c r="JD76" s="202">
        <f t="shared" si="128"/>
        <v>0</v>
      </c>
      <c r="JE76" s="36">
        <f t="shared" si="1184"/>
        <v>0</v>
      </c>
      <c r="JF76" s="36">
        <f t="shared" si="1185"/>
        <v>0</v>
      </c>
      <c r="JG76" s="202">
        <f t="shared" si="130"/>
        <v>0</v>
      </c>
      <c r="JH76" s="37">
        <f t="shared" ref="JH76:JH80" si="1218">SUM(IG76,IP76,JE76)</f>
        <v>0</v>
      </c>
      <c r="JI76" s="36">
        <f t="shared" ref="JI76:JJ80" si="1219">SUM(IH76,IQ76,JF76)</f>
        <v>0</v>
      </c>
      <c r="JJ76" s="202">
        <f t="shared" si="133"/>
        <v>0</v>
      </c>
      <c r="JK76" s="80"/>
      <c r="JL76" s="80"/>
      <c r="JM76" s="202">
        <f t="shared" si="134"/>
        <v>0</v>
      </c>
      <c r="JN76" s="80"/>
      <c r="JO76" s="80"/>
      <c r="JP76" s="202">
        <f t="shared" si="135"/>
        <v>0</v>
      </c>
      <c r="JQ76" s="80"/>
      <c r="JR76" s="80"/>
      <c r="JS76" s="202">
        <f t="shared" si="136"/>
        <v>0</v>
      </c>
      <c r="JT76" s="80"/>
      <c r="JU76" s="80"/>
      <c r="JV76" s="202">
        <f t="shared" si="137"/>
        <v>0</v>
      </c>
      <c r="JW76" s="80"/>
      <c r="JX76" s="80"/>
      <c r="JY76" s="202">
        <f t="shared" si="138"/>
        <v>0</v>
      </c>
      <c r="JZ76" s="37">
        <f t="shared" ref="JZ76" si="1220">SUM(JK76,JN76,JQ76,JT76,JW76)</f>
        <v>0</v>
      </c>
      <c r="KA76" s="36">
        <f t="shared" ref="KA76" si="1221">SUM(JL76,JO76,JR76,JU76,JX76)</f>
        <v>0</v>
      </c>
      <c r="KB76" s="202">
        <f t="shared" si="141"/>
        <v>0</v>
      </c>
      <c r="KC76" s="80"/>
      <c r="KD76" s="80"/>
      <c r="KE76" s="202">
        <f t="shared" si="142"/>
        <v>0</v>
      </c>
      <c r="KF76" s="80"/>
      <c r="KG76" s="80"/>
      <c r="KH76" s="202">
        <f t="shared" si="143"/>
        <v>0</v>
      </c>
      <c r="KI76" s="81">
        <f t="shared" si="851"/>
        <v>0</v>
      </c>
      <c r="KJ76" s="80">
        <f t="shared" si="852"/>
        <v>0</v>
      </c>
      <c r="KK76" s="202">
        <f t="shared" si="853"/>
        <v>0</v>
      </c>
      <c r="KL76" s="37">
        <f t="shared" ref="KL76" si="1222">SUM(JZ76,KI76)</f>
        <v>0</v>
      </c>
      <c r="KM76" s="36">
        <f t="shared" ref="KM76" si="1223">SUM(KA76,KJ76)</f>
        <v>0</v>
      </c>
      <c r="KN76" s="202">
        <f t="shared" si="1180"/>
        <v>0</v>
      </c>
      <c r="KO76" s="125"/>
      <c r="KP76" s="80"/>
      <c r="KQ76" s="202">
        <f t="shared" si="145"/>
        <v>0</v>
      </c>
      <c r="KR76" s="125"/>
      <c r="KS76" s="80"/>
      <c r="KT76" s="202">
        <f t="shared" si="146"/>
        <v>0</v>
      </c>
      <c r="KU76" s="125"/>
      <c r="KV76" s="80"/>
      <c r="KW76" s="202">
        <f t="shared" si="147"/>
        <v>0</v>
      </c>
      <c r="KX76" s="126">
        <f t="shared" ref="KX76:KX80" si="1224">SUM(KO76,KR76,KU76)</f>
        <v>0</v>
      </c>
      <c r="KY76" s="84">
        <f t="shared" si="160"/>
        <v>0</v>
      </c>
      <c r="KZ76" s="202">
        <f t="shared" si="161"/>
        <v>0</v>
      </c>
      <c r="LA76" s="125"/>
      <c r="LB76" s="80"/>
      <c r="LC76" s="202">
        <f t="shared" si="151"/>
        <v>0</v>
      </c>
      <c r="LD76" s="126">
        <f t="shared" ref="LD76:LD80" si="1225">SUM(LA76)</f>
        <v>0</v>
      </c>
      <c r="LE76" s="84">
        <f t="shared" ref="LE76:LE80" si="1226">SUM(LB76)</f>
        <v>0</v>
      </c>
      <c r="LF76" s="202">
        <f t="shared" ref="LF76:LF80" si="1227">SUM(,LC76)</f>
        <v>0</v>
      </c>
      <c r="LG76" s="125"/>
      <c r="LH76" s="80"/>
      <c r="LI76" s="202">
        <f t="shared" si="155"/>
        <v>0</v>
      </c>
      <c r="LJ76" s="131">
        <f t="shared" ref="LJ76:LJ80" si="1228">SUM(LG76)</f>
        <v>0</v>
      </c>
      <c r="LK76" s="150">
        <f t="shared" ref="LK76:LK80" si="1229">SUM(LH76,)</f>
        <v>0</v>
      </c>
      <c r="LL76" s="202">
        <f t="shared" ref="LL76:LL80" si="1230">SUM(LI76)</f>
        <v>0</v>
      </c>
      <c r="LM76" s="131">
        <f t="shared" si="856"/>
        <v>0</v>
      </c>
      <c r="LN76" s="80">
        <f t="shared" si="857"/>
        <v>0</v>
      </c>
      <c r="LO76" s="202">
        <f t="shared" si="858"/>
        <v>0</v>
      </c>
      <c r="LP76" s="81">
        <f t="shared" si="859"/>
        <v>0</v>
      </c>
      <c r="LQ76" s="80">
        <f t="shared" si="860"/>
        <v>0</v>
      </c>
      <c r="LR76" s="202">
        <f t="shared" si="861"/>
        <v>0</v>
      </c>
      <c r="LS76" s="81">
        <f t="shared" si="862"/>
        <v>0</v>
      </c>
      <c r="LT76" s="80">
        <f t="shared" si="863"/>
        <v>0</v>
      </c>
      <c r="LU76" s="202">
        <f t="shared" si="864"/>
        <v>0</v>
      </c>
    </row>
    <row r="77" spans="1:333" s="92" customFormat="1" ht="16.5" thickBot="1" x14ac:dyDescent="0.3">
      <c r="A77" s="215">
        <v>67</v>
      </c>
      <c r="B77" s="52" t="s">
        <v>228</v>
      </c>
      <c r="C77" s="91" t="s">
        <v>347</v>
      </c>
      <c r="D77" s="54">
        <f t="shared" ref="D77:E77" si="1231">SUM(D72:D75)</f>
        <v>4052520</v>
      </c>
      <c r="E77" s="54">
        <f t="shared" si="1231"/>
        <v>63111</v>
      </c>
      <c r="F77" s="188">
        <f>SUM(D77:E77)</f>
        <v>4115631</v>
      </c>
      <c r="G77" s="54">
        <f>SUM(G72:G75)</f>
        <v>387920</v>
      </c>
      <c r="H77" s="54">
        <f>SUM(H72:H75)</f>
        <v>18116</v>
      </c>
      <c r="I77" s="204">
        <f t="shared" si="159"/>
        <v>406036</v>
      </c>
      <c r="J77" s="54">
        <f t="shared" ref="J77:K77" si="1232">SUM(J72:J75)</f>
        <v>330302</v>
      </c>
      <c r="K77" s="54">
        <f t="shared" si="1232"/>
        <v>16354</v>
      </c>
      <c r="L77" s="204">
        <f t="shared" ref="L77:L78" si="1233">SUM(J77:K77)</f>
        <v>346656</v>
      </c>
      <c r="M77" s="54">
        <f t="shared" ref="M77:N77" si="1234">SUM(M72:M75)</f>
        <v>207571</v>
      </c>
      <c r="N77" s="54">
        <f t="shared" si="1234"/>
        <v>9564</v>
      </c>
      <c r="O77" s="204">
        <f t="shared" ref="O77:O78" si="1235">SUM(M77:N77)</f>
        <v>217135</v>
      </c>
      <c r="P77" s="54">
        <f t="shared" ref="P77:Q77" si="1236">SUM(P72:P75)</f>
        <v>252661</v>
      </c>
      <c r="Q77" s="54">
        <f t="shared" si="1236"/>
        <v>11923</v>
      </c>
      <c r="R77" s="204">
        <f t="shared" ref="R77:R78" si="1237">SUM(P77:Q77)</f>
        <v>264584</v>
      </c>
      <c r="S77" s="54">
        <f t="shared" ref="S77:T77" si="1238">SUM(S72:S75)</f>
        <v>355305</v>
      </c>
      <c r="T77" s="54">
        <f t="shared" si="1238"/>
        <v>13850</v>
      </c>
      <c r="U77" s="204">
        <f t="shared" ref="U77:U78" si="1239">SUM(S77:T77)</f>
        <v>369155</v>
      </c>
      <c r="V77" s="54">
        <f t="shared" ref="V77:W77" si="1240">SUM(V72:V75)</f>
        <v>277256</v>
      </c>
      <c r="W77" s="54">
        <f t="shared" si="1240"/>
        <v>10222</v>
      </c>
      <c r="X77" s="204">
        <f t="shared" ref="X77:X78" si="1241">SUM(V77:W77)</f>
        <v>287478</v>
      </c>
      <c r="Y77" s="54">
        <f t="shared" ref="Y77:Z77" si="1242">SUM(Y72:Y75)</f>
        <v>383809</v>
      </c>
      <c r="Z77" s="54">
        <f t="shared" si="1242"/>
        <v>16291</v>
      </c>
      <c r="AA77" s="204">
        <f t="shared" ref="AA77:AA78" si="1243">SUM(Y77:Z77)</f>
        <v>400100</v>
      </c>
      <c r="AB77" s="54">
        <f t="shared" ref="AB77:AD80" si="1244">SUM(G77,J77,M77,P77,S77,V77,Y77)</f>
        <v>2194824</v>
      </c>
      <c r="AC77" s="54">
        <f t="shared" si="1244"/>
        <v>96320</v>
      </c>
      <c r="AD77" s="204">
        <f t="shared" si="692"/>
        <v>2291144</v>
      </c>
      <c r="AE77" s="54">
        <f t="shared" ref="AE77:AF77" si="1245">SUM(AE72:AE75)</f>
        <v>843487</v>
      </c>
      <c r="AF77" s="54">
        <f t="shared" si="1245"/>
        <v>0</v>
      </c>
      <c r="AG77" s="204">
        <f t="shared" ref="AG77:AG78" si="1246">SUM(AE77:AF77)</f>
        <v>843487</v>
      </c>
      <c r="AH77" s="54">
        <f t="shared" si="26"/>
        <v>7090831</v>
      </c>
      <c r="AI77" s="54">
        <f t="shared" si="26"/>
        <v>159431</v>
      </c>
      <c r="AJ77" s="204">
        <f t="shared" ref="AJ77:AJ78" si="1247">SUM(F77,AD77,AG77)</f>
        <v>7250262</v>
      </c>
      <c r="AK77" s="54">
        <f t="shared" ref="AK77:AL77" si="1248">SUM(AK72:AK75)</f>
        <v>3600900</v>
      </c>
      <c r="AL77" s="54">
        <f t="shared" si="1248"/>
        <v>48518</v>
      </c>
      <c r="AM77" s="204">
        <f t="shared" ref="AM77:AM78" si="1249">SUM(AK77:AL77)</f>
        <v>3649418</v>
      </c>
      <c r="AN77" s="54">
        <f t="shared" ref="AN77:AO77" si="1250">SUM(AN72:AN75)</f>
        <v>0</v>
      </c>
      <c r="AO77" s="54">
        <f t="shared" si="1250"/>
        <v>0</v>
      </c>
      <c r="AP77" s="204">
        <f t="shared" ref="AP77:AP78" si="1251">SUM(AN77:AO77)</f>
        <v>0</v>
      </c>
      <c r="AQ77" s="57">
        <f t="shared" ref="AQ77:AR77" si="1252">SUM(AQ72:AQ75)</f>
        <v>0</v>
      </c>
      <c r="AR77" s="54">
        <f t="shared" si="1252"/>
        <v>0</v>
      </c>
      <c r="AS77" s="204">
        <f t="shared" ref="AS77:AS78" si="1253">SUM(AQ77:AR77)</f>
        <v>0</v>
      </c>
      <c r="AT77" s="57">
        <f t="shared" ref="AT77:AU77" si="1254">SUM(AT72:AT75)</f>
        <v>0</v>
      </c>
      <c r="AU77" s="54">
        <f t="shared" si="1254"/>
        <v>0</v>
      </c>
      <c r="AV77" s="204">
        <f t="shared" ref="AV77:AV78" si="1255">SUM(AT77:AU77)</f>
        <v>0</v>
      </c>
      <c r="AW77" s="54">
        <f t="shared" ref="AW77:AX77" si="1256">SUM(AW72:AW75)</f>
        <v>0</v>
      </c>
      <c r="AX77" s="54">
        <f t="shared" si="1256"/>
        <v>0</v>
      </c>
      <c r="AY77" s="204">
        <f t="shared" ref="AY77:AY78" si="1257">SUM(AW77:AX77)</f>
        <v>0</v>
      </c>
      <c r="AZ77" s="54">
        <f t="shared" ref="AZ77:BA77" si="1258">SUM(AZ72:AZ75)</f>
        <v>0</v>
      </c>
      <c r="BA77" s="54">
        <f t="shared" si="1258"/>
        <v>0</v>
      </c>
      <c r="BB77" s="204">
        <f t="shared" ref="BB77:BB78" si="1259">SUM(AZ77:BA77)</f>
        <v>0</v>
      </c>
      <c r="BC77" s="144">
        <f t="shared" si="1188"/>
        <v>3600900</v>
      </c>
      <c r="BD77" s="54">
        <f t="shared" si="1189"/>
        <v>48518</v>
      </c>
      <c r="BE77" s="204">
        <f t="shared" ref="BE77:BE78" si="1260">SUM(AM77,AP77,AS77,AV77,AY77,BB77)</f>
        <v>3649418</v>
      </c>
      <c r="BF77" s="54">
        <f t="shared" ref="BF77:BG77" si="1261">SUM(BF72:BF75)</f>
        <v>0</v>
      </c>
      <c r="BG77" s="54">
        <f t="shared" si="1261"/>
        <v>0</v>
      </c>
      <c r="BH77" s="204">
        <f t="shared" ref="BH77:BH78" si="1262">SUM(BF77:BG77)</f>
        <v>0</v>
      </c>
      <c r="BI77" s="54">
        <f t="shared" ref="BI77:BJ77" si="1263">SUM(BI72:BI75)</f>
        <v>0</v>
      </c>
      <c r="BJ77" s="54">
        <f t="shared" si="1263"/>
        <v>0</v>
      </c>
      <c r="BK77" s="204">
        <f t="shared" ref="BK77:BK78" si="1264">SUM(BI77:BJ77)</f>
        <v>0</v>
      </c>
      <c r="BL77" s="54">
        <f t="shared" ref="BL77:BM77" si="1265">SUM(BL72:BL75)</f>
        <v>0</v>
      </c>
      <c r="BM77" s="54">
        <f t="shared" si="1265"/>
        <v>0</v>
      </c>
      <c r="BN77" s="204">
        <f t="shared" ref="BN77:BN78" si="1266">SUM(BL77:BM77)</f>
        <v>0</v>
      </c>
      <c r="BO77" s="54">
        <f t="shared" ref="BO77:BP77" si="1267">SUM(BO72:BO75)</f>
        <v>0</v>
      </c>
      <c r="BP77" s="54">
        <f t="shared" si="1267"/>
        <v>0</v>
      </c>
      <c r="BQ77" s="204">
        <f t="shared" ref="BQ77:BQ78" si="1268">SUM(BO77:BP77)</f>
        <v>0</v>
      </c>
      <c r="BR77" s="54">
        <f t="shared" ref="BR77:BS77" si="1269">SUM(BR72:BR75)</f>
        <v>0</v>
      </c>
      <c r="BS77" s="54">
        <f t="shared" si="1269"/>
        <v>0</v>
      </c>
      <c r="BT77" s="204">
        <f t="shared" ref="BT77:BT78" si="1270">SUM(BR77:BS77)</f>
        <v>0</v>
      </c>
      <c r="BU77" s="54">
        <f t="shared" ref="BU77:BV77" si="1271">SUM(BU72:BU75)</f>
        <v>0</v>
      </c>
      <c r="BV77" s="54">
        <f t="shared" si="1271"/>
        <v>0</v>
      </c>
      <c r="BW77" s="204">
        <f t="shared" ref="BW77:BW78" si="1272">SUM(BU77:BV77)</f>
        <v>0</v>
      </c>
      <c r="BX77" s="54">
        <f t="shared" ref="BX77:BY77" si="1273">SUM(BX72:BX75)</f>
        <v>0</v>
      </c>
      <c r="BY77" s="54">
        <f t="shared" si="1273"/>
        <v>0</v>
      </c>
      <c r="BZ77" s="204">
        <f t="shared" ref="BZ77:BZ78" si="1274">SUM(BX77:BY77)</f>
        <v>0</v>
      </c>
      <c r="CA77" s="54">
        <f t="shared" ref="CA77:CB77" si="1275">SUM(CA72:CA75)</f>
        <v>0</v>
      </c>
      <c r="CB77" s="54">
        <f t="shared" si="1275"/>
        <v>0</v>
      </c>
      <c r="CC77" s="204">
        <f t="shared" ref="CC77:CC78" si="1276">SUM(CA77:CB77)</f>
        <v>0</v>
      </c>
      <c r="CD77" s="55">
        <f t="shared" si="1190"/>
        <v>0</v>
      </c>
      <c r="CE77" s="54">
        <f t="shared" si="1191"/>
        <v>0</v>
      </c>
      <c r="CF77" s="204">
        <f t="shared" si="1191"/>
        <v>0</v>
      </c>
      <c r="CG77" s="54">
        <f t="shared" ref="CG77:CH77" si="1277">SUM(CG72:CG75)</f>
        <v>0</v>
      </c>
      <c r="CH77" s="54">
        <f t="shared" si="1277"/>
        <v>0</v>
      </c>
      <c r="CI77" s="204">
        <f t="shared" ref="CI77:CI78" si="1278">SUM(CG77:CH77)</f>
        <v>0</v>
      </c>
      <c r="CJ77" s="54">
        <f t="shared" ref="CJ77:CK77" si="1279">SUM(CJ72:CJ75)</f>
        <v>0</v>
      </c>
      <c r="CK77" s="54">
        <f t="shared" si="1279"/>
        <v>0</v>
      </c>
      <c r="CL77" s="204">
        <f t="shared" ref="CL77:CL78" si="1280">SUM(CJ77:CK77)</f>
        <v>0</v>
      </c>
      <c r="CM77" s="54">
        <f t="shared" ref="CM77:CN77" si="1281">SUM(CM72:CM75)</f>
        <v>0</v>
      </c>
      <c r="CN77" s="54">
        <f t="shared" si="1281"/>
        <v>0</v>
      </c>
      <c r="CO77" s="204">
        <f t="shared" ref="CO77:CO78" si="1282">SUM(CM77:CN77)</f>
        <v>0</v>
      </c>
      <c r="CP77" s="54">
        <f t="shared" ref="CP77:CQ77" si="1283">SUM(CP72:CP75)</f>
        <v>0</v>
      </c>
      <c r="CQ77" s="54">
        <f t="shared" si="1283"/>
        <v>0</v>
      </c>
      <c r="CR77" s="204">
        <f t="shared" ref="CR77:CR78" si="1284">SUM(CP77:CQ77)</f>
        <v>0</v>
      </c>
      <c r="CS77" s="55">
        <f t="shared" si="1192"/>
        <v>0</v>
      </c>
      <c r="CT77" s="54">
        <f t="shared" si="1193"/>
        <v>0</v>
      </c>
      <c r="CU77" s="204">
        <f t="shared" si="1193"/>
        <v>0</v>
      </c>
      <c r="CV77" s="54">
        <f t="shared" ref="CV77:CW77" si="1285">SUM(CV72:CV75)</f>
        <v>0</v>
      </c>
      <c r="CW77" s="54">
        <f t="shared" si="1285"/>
        <v>0</v>
      </c>
      <c r="CX77" s="204">
        <f t="shared" ref="CX77:CX78" si="1286">SUM(CV77:CW77)</f>
        <v>0</v>
      </c>
      <c r="CY77" s="54">
        <f t="shared" ref="CY77:CZ77" si="1287">SUM(CY72:CY75)</f>
        <v>0</v>
      </c>
      <c r="CZ77" s="54">
        <f t="shared" si="1287"/>
        <v>0</v>
      </c>
      <c r="DA77" s="204">
        <f t="shared" ref="DA77:DA78" si="1288">SUM(CY77:CZ77)</f>
        <v>0</v>
      </c>
      <c r="DB77" s="54">
        <f t="shared" ref="DB77:DC77" si="1289">SUM(DB72:DB75)</f>
        <v>0</v>
      </c>
      <c r="DC77" s="54">
        <f t="shared" si="1289"/>
        <v>0</v>
      </c>
      <c r="DD77" s="204">
        <f t="shared" ref="DD77:DD78" si="1290">SUM(DB77:DC77)</f>
        <v>0</v>
      </c>
      <c r="DE77" s="54">
        <f t="shared" ref="DE77:DF77" si="1291">SUM(DE72:DE75)</f>
        <v>0</v>
      </c>
      <c r="DF77" s="54">
        <f t="shared" si="1291"/>
        <v>0</v>
      </c>
      <c r="DG77" s="204">
        <f t="shared" ref="DG77:DG78" si="1292">SUM(DE77:DF77)</f>
        <v>0</v>
      </c>
      <c r="DH77" s="54">
        <f t="shared" ref="DH77:DI77" si="1293">SUM(DH72:DH75)</f>
        <v>0</v>
      </c>
      <c r="DI77" s="54">
        <f t="shared" si="1293"/>
        <v>0</v>
      </c>
      <c r="DJ77" s="204">
        <f t="shared" ref="DJ77:DJ78" si="1294">SUM(DH77:DI77)</f>
        <v>0</v>
      </c>
      <c r="DK77" s="55">
        <f t="shared" si="1194"/>
        <v>0</v>
      </c>
      <c r="DL77" s="54">
        <f t="shared" si="1195"/>
        <v>0</v>
      </c>
      <c r="DM77" s="204">
        <f t="shared" si="1195"/>
        <v>0</v>
      </c>
      <c r="DN77" s="54">
        <f t="shared" ref="DN77:DO77" si="1295">SUM(DN72:DN75)</f>
        <v>0</v>
      </c>
      <c r="DO77" s="54">
        <f t="shared" si="1295"/>
        <v>0</v>
      </c>
      <c r="DP77" s="204">
        <f t="shared" ref="DP77:DP78" si="1296">SUM(DN77:DO77)</f>
        <v>0</v>
      </c>
      <c r="DQ77" s="54">
        <f t="shared" ref="DQ77:DR77" si="1297">SUM(DQ72:DQ75)</f>
        <v>0</v>
      </c>
      <c r="DR77" s="54">
        <f t="shared" si="1297"/>
        <v>0</v>
      </c>
      <c r="DS77" s="204">
        <f t="shared" ref="DS77:DS78" si="1298">SUM(DQ77:DR77)</f>
        <v>0</v>
      </c>
      <c r="DT77" s="54">
        <f t="shared" ref="DT77:DU77" si="1299">SUM(DT72:DT75)</f>
        <v>0</v>
      </c>
      <c r="DU77" s="54">
        <f t="shared" si="1299"/>
        <v>0</v>
      </c>
      <c r="DV77" s="204">
        <f t="shared" ref="DV77:DV78" si="1300">SUM(DT77:DU77)</f>
        <v>0</v>
      </c>
      <c r="DW77" s="54">
        <f t="shared" si="834"/>
        <v>0</v>
      </c>
      <c r="DX77" s="54">
        <f t="shared" si="835"/>
        <v>0</v>
      </c>
      <c r="DY77" s="204">
        <f t="shared" si="836"/>
        <v>0</v>
      </c>
      <c r="DZ77" s="54">
        <f t="shared" ref="DZ77:EA77" si="1301">SUM(DZ72:DZ75)</f>
        <v>0</v>
      </c>
      <c r="EA77" s="54">
        <f t="shared" si="1301"/>
        <v>0</v>
      </c>
      <c r="EB77" s="204">
        <f t="shared" ref="EB77:EB78" si="1302">SUM(DZ77:EA77)</f>
        <v>0</v>
      </c>
      <c r="EC77" s="54">
        <f t="shared" ref="EC77:ED77" si="1303">SUM(EC72:EC75)</f>
        <v>0</v>
      </c>
      <c r="ED77" s="54">
        <f t="shared" si="1303"/>
        <v>0</v>
      </c>
      <c r="EE77" s="204">
        <f t="shared" ref="EE77:EE78" si="1304">SUM(EC77:ED77)</f>
        <v>0</v>
      </c>
      <c r="EF77" s="54">
        <f t="shared" ref="EF77:EG77" si="1305">SUM(EF72:EF75)</f>
        <v>0</v>
      </c>
      <c r="EG77" s="54">
        <f t="shared" si="1305"/>
        <v>0</v>
      </c>
      <c r="EH77" s="204">
        <f t="shared" ref="EH77:EH78" si="1306">SUM(EF77:EG77)</f>
        <v>0</v>
      </c>
      <c r="EI77" s="54">
        <f t="shared" ref="EI77:EJ77" si="1307">SUM(EI72:EI75)</f>
        <v>0</v>
      </c>
      <c r="EJ77" s="54">
        <f t="shared" si="1307"/>
        <v>0</v>
      </c>
      <c r="EK77" s="204">
        <f t="shared" ref="EK77:EK78" si="1308">SUM(EI77:EJ77)</f>
        <v>0</v>
      </c>
      <c r="EL77" s="54">
        <f t="shared" ref="EL77:EM77" si="1309">SUM(EL72:EL75)</f>
        <v>0</v>
      </c>
      <c r="EM77" s="54">
        <f t="shared" si="1309"/>
        <v>0</v>
      </c>
      <c r="EN77" s="204">
        <f t="shared" ref="EN77:EN78" si="1310">SUM(EL77:EM77)</f>
        <v>0</v>
      </c>
      <c r="EO77" s="55">
        <f t="shared" si="837"/>
        <v>0</v>
      </c>
      <c r="EP77" s="54">
        <f t="shared" si="838"/>
        <v>0</v>
      </c>
      <c r="EQ77" s="204">
        <f t="shared" ref="EQ77:EQ78" si="1311">SUM(EB77,EE77,EH77,EK77,EN77)</f>
        <v>0</v>
      </c>
      <c r="ER77" s="54">
        <f t="shared" ref="ER77:ES77" si="1312">SUM(ER72:ER75)</f>
        <v>0</v>
      </c>
      <c r="ES77" s="54">
        <f t="shared" si="1312"/>
        <v>0</v>
      </c>
      <c r="ET77" s="204">
        <f t="shared" ref="ET77:ET78" si="1313">SUM(ER77:ES77)</f>
        <v>0</v>
      </c>
      <c r="EU77" s="54">
        <f t="shared" ref="EU77:EV77" si="1314">SUM(EU72:EU75)</f>
        <v>0</v>
      </c>
      <c r="EV77" s="54">
        <f t="shared" si="1314"/>
        <v>0</v>
      </c>
      <c r="EW77" s="204">
        <f t="shared" ref="EW77:EW78" si="1315">SUM(EU77:EV77)</f>
        <v>0</v>
      </c>
      <c r="EX77" s="54">
        <f t="shared" ref="EX77:EY77" si="1316">SUM(EX72:EX75)</f>
        <v>0</v>
      </c>
      <c r="EY77" s="54">
        <f t="shared" si="1316"/>
        <v>0</v>
      </c>
      <c r="EZ77" s="204">
        <f t="shared" ref="EZ77:EZ78" si="1317">SUM(EX77:EY77)</f>
        <v>0</v>
      </c>
      <c r="FA77" s="54">
        <f t="shared" ref="FA77:FB77" si="1318">SUM(FA72:FA75)</f>
        <v>0</v>
      </c>
      <c r="FB77" s="54">
        <f t="shared" si="1318"/>
        <v>0</v>
      </c>
      <c r="FC77" s="204">
        <f>SUM(FA77:FB77)</f>
        <v>0</v>
      </c>
      <c r="FD77" s="55">
        <f t="shared" si="839"/>
        <v>0</v>
      </c>
      <c r="FE77" s="54">
        <f t="shared" si="840"/>
        <v>0</v>
      </c>
      <c r="FF77" s="204">
        <f t="shared" ref="FF77:FF78" si="1319">SUM(ET77,EW77,EZ77,FC77)</f>
        <v>0</v>
      </c>
      <c r="FG77" s="54">
        <f t="shared" ref="FG77:FH77" si="1320">SUM(FG72:FG75)</f>
        <v>0</v>
      </c>
      <c r="FH77" s="54">
        <f t="shared" si="1320"/>
        <v>0</v>
      </c>
      <c r="FI77" s="204">
        <f t="shared" ref="FI77:FI78" si="1321">SUM(FG77:FH77)</f>
        <v>0</v>
      </c>
      <c r="FJ77" s="55">
        <f t="shared" si="841"/>
        <v>0</v>
      </c>
      <c r="FK77" s="54">
        <f t="shared" si="80"/>
        <v>0</v>
      </c>
      <c r="FL77" s="204">
        <f t="shared" ref="FL77:FL78" si="1322">SUM(FI77)</f>
        <v>0</v>
      </c>
      <c r="FM77" s="54">
        <f t="shared" ref="FM77:FN77" si="1323">SUM(FM72:FM75)</f>
        <v>0</v>
      </c>
      <c r="FN77" s="54">
        <f t="shared" si="1323"/>
        <v>0</v>
      </c>
      <c r="FO77" s="204">
        <f t="shared" ref="FO77:FO78" si="1324">SUM(FM77:FN77)</f>
        <v>0</v>
      </c>
      <c r="FP77" s="55">
        <f t="shared" si="842"/>
        <v>0</v>
      </c>
      <c r="FQ77" s="54">
        <f t="shared" si="843"/>
        <v>0</v>
      </c>
      <c r="FR77" s="204">
        <f t="shared" ref="FR77:FR78" si="1325">SUM(,FO77)</f>
        <v>0</v>
      </c>
      <c r="FS77" s="55">
        <f t="shared" ref="FS77:FU80" si="1326">SUM(CD77,CS77,DK77,DW77,EO77,FD77,FJ77,FP77)</f>
        <v>0</v>
      </c>
      <c r="FT77" s="54">
        <f t="shared" si="1326"/>
        <v>0</v>
      </c>
      <c r="FU77" s="204">
        <f t="shared" si="1182"/>
        <v>0</v>
      </c>
      <c r="FV77" s="54">
        <f t="shared" ref="FV77:FW77" si="1327">SUM(FV72:FV75)</f>
        <v>0</v>
      </c>
      <c r="FW77" s="54">
        <f t="shared" si="1327"/>
        <v>0</v>
      </c>
      <c r="FX77" s="204">
        <f t="shared" ref="FX77:FX78" si="1328">SUM(FV77:FW77)</f>
        <v>0</v>
      </c>
      <c r="FY77" s="54">
        <f t="shared" ref="FY77:FZ77" si="1329">SUM(FY72:FY75)</f>
        <v>0</v>
      </c>
      <c r="FZ77" s="54">
        <f t="shared" si="1329"/>
        <v>0</v>
      </c>
      <c r="GA77" s="204">
        <f t="shared" ref="GA77:GA78" si="1330">SUM(FY77:FZ77)</f>
        <v>0</v>
      </c>
      <c r="GB77" s="54">
        <f t="shared" ref="GB77:GC77" si="1331">SUM(GB72:GB75)</f>
        <v>0</v>
      </c>
      <c r="GC77" s="54">
        <f t="shared" si="1331"/>
        <v>0</v>
      </c>
      <c r="GD77" s="204">
        <f t="shared" ref="GD77:GD78" si="1332">SUM(GB77:GC77)</f>
        <v>0</v>
      </c>
      <c r="GE77" s="54">
        <f t="shared" ref="GE77:GF77" si="1333">SUM(GE72:GE75)</f>
        <v>0</v>
      </c>
      <c r="GF77" s="54">
        <f t="shared" si="1333"/>
        <v>0</v>
      </c>
      <c r="GG77" s="204">
        <f t="shared" ref="GG77:GG78" si="1334">SUM(GE77:GF77)</f>
        <v>0</v>
      </c>
      <c r="GH77" s="54">
        <f t="shared" ref="GH77:GI77" si="1335">SUM(GH72:GH75)</f>
        <v>0</v>
      </c>
      <c r="GI77" s="54">
        <f t="shared" si="1335"/>
        <v>0</v>
      </c>
      <c r="GJ77" s="204">
        <f t="shared" ref="GJ77:GJ78" si="1336">SUM(GH77:GI77)</f>
        <v>0</v>
      </c>
      <c r="GK77" s="54">
        <f t="shared" ref="GK77:GL77" si="1337">SUM(GK72:GK75)</f>
        <v>0</v>
      </c>
      <c r="GL77" s="54">
        <f t="shared" si="1337"/>
        <v>0</v>
      </c>
      <c r="GM77" s="204">
        <f t="shared" ref="GM77:GM78" si="1338">SUM(GK77:GL77)</f>
        <v>0</v>
      </c>
      <c r="GN77" s="55">
        <f t="shared" si="1206"/>
        <v>0</v>
      </c>
      <c r="GO77" s="54">
        <f t="shared" si="1207"/>
        <v>0</v>
      </c>
      <c r="GP77" s="204">
        <f t="shared" ref="GP77:GP78" si="1339">SUM(FX77,GA77,GD77,GG77,GJ77,GM77)</f>
        <v>0</v>
      </c>
      <c r="GQ77" s="54">
        <f t="shared" ref="GQ77" si="1340">SUM(GQ72:GQ75)</f>
        <v>0</v>
      </c>
      <c r="GR77" s="54">
        <f t="shared" ref="GR77:HJ77" si="1341">SUM(GR72:GR75)</f>
        <v>0</v>
      </c>
      <c r="GS77" s="204">
        <f t="shared" ref="GS77:GS78" si="1342">SUM(GQ77:GR77)</f>
        <v>0</v>
      </c>
      <c r="GT77" s="55">
        <f t="shared" si="96"/>
        <v>0</v>
      </c>
      <c r="GU77" s="54">
        <f t="shared" si="97"/>
        <v>0</v>
      </c>
      <c r="GV77" s="204">
        <f t="shared" ref="GV77:GV78" si="1343">GS77</f>
        <v>0</v>
      </c>
      <c r="GW77" s="54">
        <f t="shared" ref="GW77:GX77" si="1344">SUM(GW72:GW75)</f>
        <v>0</v>
      </c>
      <c r="GX77" s="54">
        <f t="shared" si="1344"/>
        <v>0</v>
      </c>
      <c r="GY77" s="204">
        <f t="shared" ref="GY77" si="1345">SUM(GW77:GX77)</f>
        <v>0</v>
      </c>
      <c r="GZ77" s="54">
        <f t="shared" ref="GZ77" si="1346">SUM(GZ72:GZ75)</f>
        <v>0</v>
      </c>
      <c r="HA77" s="54">
        <f t="shared" si="1341"/>
        <v>0</v>
      </c>
      <c r="HB77" s="204">
        <f t="shared" ref="HB77:HB78" si="1347">SUM(GZ77:HA77)</f>
        <v>0</v>
      </c>
      <c r="HC77" s="55">
        <f t="shared" si="101"/>
        <v>0</v>
      </c>
      <c r="HD77" s="54">
        <f t="shared" si="102"/>
        <v>0</v>
      </c>
      <c r="HE77" s="204">
        <f t="shared" ref="HE77:HE78" si="1348">SUM(GY77,HB77)</f>
        <v>0</v>
      </c>
      <c r="HF77" s="55">
        <f t="shared" ref="HF77" si="1349">SUM(HF72:HF75)</f>
        <v>0</v>
      </c>
      <c r="HG77" s="54">
        <f t="shared" si="1341"/>
        <v>0</v>
      </c>
      <c r="HH77" s="204">
        <f t="shared" ref="HH77:HH78" si="1350">SUM(HF77:HG77)</f>
        <v>0</v>
      </c>
      <c r="HI77" s="54">
        <f t="shared" ref="HI77" si="1351">SUM(HI72:HI75)</f>
        <v>0</v>
      </c>
      <c r="HJ77" s="54">
        <f t="shared" si="1341"/>
        <v>0</v>
      </c>
      <c r="HK77" s="204">
        <f t="shared" ref="HK77:HK78" si="1352">SUM(HI77:HJ77)</f>
        <v>0</v>
      </c>
      <c r="HL77" s="55">
        <f t="shared" si="106"/>
        <v>0</v>
      </c>
      <c r="HM77" s="54">
        <f t="shared" si="107"/>
        <v>0</v>
      </c>
      <c r="HN77" s="204">
        <f t="shared" ref="HN77:HN78" si="1353">SUM(HH77,HK77)</f>
        <v>0</v>
      </c>
      <c r="HO77" s="54">
        <f t="shared" ref="HO77" si="1354">SUM(HO72:HO75)</f>
        <v>0</v>
      </c>
      <c r="HP77" s="54">
        <f t="shared" ref="HP77:JC77" si="1355">SUM(HP72:HP75)</f>
        <v>0</v>
      </c>
      <c r="HQ77" s="204">
        <f t="shared" ref="HQ77:HQ78" si="1356">SUM(HO77:HP77)</f>
        <v>0</v>
      </c>
      <c r="HR77" s="54">
        <f t="shared" ref="HR77" si="1357">SUM(HR72:HR75)</f>
        <v>0</v>
      </c>
      <c r="HS77" s="54">
        <f t="shared" si="1355"/>
        <v>0</v>
      </c>
      <c r="HT77" s="204">
        <f t="shared" ref="HT77:HT78" si="1358">SUM(HR77:HS77)</f>
        <v>0</v>
      </c>
      <c r="HU77" s="55">
        <f t="shared" si="111"/>
        <v>0</v>
      </c>
      <c r="HV77" s="54">
        <f t="shared" si="112"/>
        <v>0</v>
      </c>
      <c r="HW77" s="204">
        <f t="shared" ref="HW77:HW78" si="1359">SUM(HQ77,HT77)</f>
        <v>0</v>
      </c>
      <c r="HX77" s="54">
        <f>SUM(HX71:HX76)</f>
        <v>7871688</v>
      </c>
      <c r="HY77" s="54">
        <f>SUM(HY71:HY76)</f>
        <v>0</v>
      </c>
      <c r="HZ77" s="204">
        <f t="shared" ref="HZ77:HZ78" si="1360">SUM(HX77:HY77)</f>
        <v>7871688</v>
      </c>
      <c r="IA77" s="55">
        <f t="shared" si="846"/>
        <v>7871688</v>
      </c>
      <c r="IB77" s="54">
        <f t="shared" si="847"/>
        <v>0</v>
      </c>
      <c r="IC77" s="204">
        <f t="shared" ref="IC77:IC78" si="1361">HZ77</f>
        <v>7871688</v>
      </c>
      <c r="ID77" s="55">
        <f t="shared" si="848"/>
        <v>7871688</v>
      </c>
      <c r="IE77" s="54">
        <f t="shared" si="849"/>
        <v>0</v>
      </c>
      <c r="IF77" s="204">
        <f t="shared" si="850"/>
        <v>7871688</v>
      </c>
      <c r="IG77" s="55">
        <f t="shared" si="1355"/>
        <v>0</v>
      </c>
      <c r="IH77" s="54">
        <f t="shared" si="1355"/>
        <v>0</v>
      </c>
      <c r="II77" s="204">
        <f t="shared" ref="II77:II78" si="1362">SUM(IG77:IH77)</f>
        <v>0</v>
      </c>
      <c r="IJ77" s="54">
        <f t="shared" ref="IJ77" si="1363">SUM(IJ72:IJ75)</f>
        <v>0</v>
      </c>
      <c r="IK77" s="54">
        <f t="shared" si="1355"/>
        <v>0</v>
      </c>
      <c r="IL77" s="204">
        <f t="shared" ref="IL77:IL78" si="1364">SUM(IJ77:IK77)</f>
        <v>0</v>
      </c>
      <c r="IM77" s="55">
        <f t="shared" ref="IM77" si="1365">SUM(IM72:IM75)</f>
        <v>0</v>
      </c>
      <c r="IN77" s="54">
        <f t="shared" si="1355"/>
        <v>0</v>
      </c>
      <c r="IO77" s="204">
        <f t="shared" ref="IO77:IO78" si="1366">SUM(IM77:IN77)</f>
        <v>0</v>
      </c>
      <c r="IP77" s="55">
        <f t="shared" si="122"/>
        <v>0</v>
      </c>
      <c r="IQ77" s="54">
        <f t="shared" si="123"/>
        <v>0</v>
      </c>
      <c r="IR77" s="204">
        <f t="shared" ref="IR77:IR78" si="1367">SUM(IL77,IO77)</f>
        <v>0</v>
      </c>
      <c r="IS77" s="55">
        <f t="shared" ref="IS77" si="1368">SUM(IS72:IS75)</f>
        <v>0</v>
      </c>
      <c r="IT77" s="54">
        <f t="shared" si="1355"/>
        <v>0</v>
      </c>
      <c r="IU77" s="204">
        <f t="shared" ref="IU77:IU78" si="1369">SUM(IS77:IT77)</f>
        <v>0</v>
      </c>
      <c r="IV77" s="55">
        <f t="shared" ref="IV77" si="1370">SUM(IV72:IV75)</f>
        <v>0</v>
      </c>
      <c r="IW77" s="54">
        <f t="shared" si="1355"/>
        <v>0</v>
      </c>
      <c r="IX77" s="204">
        <f t="shared" ref="IX77:IX78" si="1371">SUM(IV77:IW77)</f>
        <v>0</v>
      </c>
      <c r="IY77" s="55">
        <f t="shared" si="1355"/>
        <v>0</v>
      </c>
      <c r="IZ77" s="54">
        <f t="shared" si="1355"/>
        <v>0</v>
      </c>
      <c r="JA77" s="204">
        <f t="shared" ref="JA77:JA78" si="1372">SUM(IY77:IZ77)</f>
        <v>0</v>
      </c>
      <c r="JB77" s="55">
        <f t="shared" si="1355"/>
        <v>0</v>
      </c>
      <c r="JC77" s="54">
        <f t="shared" si="1355"/>
        <v>0</v>
      </c>
      <c r="JD77" s="204">
        <f t="shared" ref="JD77:JD78" si="1373">SUM(JB77:JC77)</f>
        <v>0</v>
      </c>
      <c r="JE77" s="54">
        <f t="shared" si="129"/>
        <v>0</v>
      </c>
      <c r="JF77" s="54">
        <f t="shared" si="129"/>
        <v>0</v>
      </c>
      <c r="JG77" s="204">
        <f t="shared" ref="JG77:JG78" si="1374">SUM(IU77,IX77,JA77,JD77)</f>
        <v>0</v>
      </c>
      <c r="JH77" s="55">
        <f t="shared" si="1218"/>
        <v>0</v>
      </c>
      <c r="JI77" s="54">
        <f t="shared" si="1219"/>
        <v>0</v>
      </c>
      <c r="JJ77" s="204">
        <f t="shared" ref="JJ77:JJ78" si="1375">SUM(II77,IR77,JG77)</f>
        <v>0</v>
      </c>
      <c r="JK77" s="54">
        <f t="shared" ref="JK77" si="1376">SUM(JK72:JK75)</f>
        <v>0</v>
      </c>
      <c r="JL77" s="54">
        <f t="shared" ref="JL77:KG77" si="1377">SUM(JL72:JL75)</f>
        <v>0</v>
      </c>
      <c r="JM77" s="204">
        <f t="shared" ref="JM77:JM78" si="1378">SUM(JK77:JL77)</f>
        <v>0</v>
      </c>
      <c r="JN77" s="54">
        <f t="shared" ref="JN77" si="1379">SUM(JN72:JN75)</f>
        <v>1406701</v>
      </c>
      <c r="JO77" s="54">
        <f t="shared" si="1377"/>
        <v>244197</v>
      </c>
      <c r="JP77" s="204">
        <f t="shared" ref="JP77:JP78" si="1380">SUM(JN77:JO77)</f>
        <v>1650898</v>
      </c>
      <c r="JQ77" s="54">
        <f t="shared" ref="JQ77" si="1381">SUM(JQ72:JQ75)</f>
        <v>0</v>
      </c>
      <c r="JR77" s="54">
        <f t="shared" si="1377"/>
        <v>0</v>
      </c>
      <c r="JS77" s="204">
        <f t="shared" ref="JS77:JS78" si="1382">SUM(JQ77:JR77)</f>
        <v>0</v>
      </c>
      <c r="JT77" s="54">
        <f t="shared" ref="JT77" si="1383">SUM(JT72:JT75)</f>
        <v>2833474</v>
      </c>
      <c r="JU77" s="54">
        <f t="shared" si="1377"/>
        <v>0</v>
      </c>
      <c r="JV77" s="204">
        <f t="shared" ref="JV77:JV78" si="1384">SUM(JT77:JU77)</f>
        <v>2833474</v>
      </c>
      <c r="JW77" s="54">
        <f t="shared" ref="JW77" si="1385">SUM(JW72:JW75)</f>
        <v>0</v>
      </c>
      <c r="JX77" s="54">
        <f t="shared" si="1377"/>
        <v>0</v>
      </c>
      <c r="JY77" s="204">
        <f t="shared" ref="JY77:JY78" si="1386">SUM(JW77:JX77)</f>
        <v>0</v>
      </c>
      <c r="JZ77" s="55">
        <f t="shared" si="139"/>
        <v>4240175</v>
      </c>
      <c r="KA77" s="54">
        <f t="shared" si="140"/>
        <v>244197</v>
      </c>
      <c r="KB77" s="204">
        <f t="shared" ref="KB77:KB78" si="1387">SUM(JM77,JP77,JS77,JV77,JY77)</f>
        <v>4484372</v>
      </c>
      <c r="KC77" s="54">
        <f t="shared" ref="KC77" si="1388">SUM(KC72:KC75)</f>
        <v>0</v>
      </c>
      <c r="KD77" s="54">
        <f t="shared" si="1377"/>
        <v>0</v>
      </c>
      <c r="KE77" s="204">
        <f t="shared" ref="KE77:KE78" si="1389">SUM(KC77:KD77)</f>
        <v>0</v>
      </c>
      <c r="KF77" s="54">
        <f t="shared" ref="KF77" si="1390">SUM(KF72:KF75)</f>
        <v>0</v>
      </c>
      <c r="KG77" s="54">
        <f t="shared" si="1377"/>
        <v>0</v>
      </c>
      <c r="KH77" s="204">
        <f t="shared" ref="KH77:KH78" si="1391">SUM(KF77:KG77)</f>
        <v>0</v>
      </c>
      <c r="KI77" s="55">
        <f t="shared" si="851"/>
        <v>0</v>
      </c>
      <c r="KJ77" s="54">
        <f t="shared" si="852"/>
        <v>0</v>
      </c>
      <c r="KK77" s="204">
        <f t="shared" si="853"/>
        <v>0</v>
      </c>
      <c r="KL77" s="55">
        <f t="shared" ref="KL77:KN80" si="1392">SUM(JZ77,KI77)</f>
        <v>4240175</v>
      </c>
      <c r="KM77" s="54">
        <f t="shared" si="1392"/>
        <v>244197</v>
      </c>
      <c r="KN77" s="204">
        <f t="shared" si="1180"/>
        <v>4484372</v>
      </c>
      <c r="KO77" s="128">
        <f>SUM(KO72:KO75)</f>
        <v>1301</v>
      </c>
      <c r="KP77" s="54">
        <f>SUM(KP72:KP75)</f>
        <v>0</v>
      </c>
      <c r="KQ77" s="204">
        <f t="shared" ref="KQ77:KQ78" si="1393">SUM(KO77:KP77)</f>
        <v>1301</v>
      </c>
      <c r="KR77" s="55">
        <f>SUM(KR72:KR75)</f>
        <v>0</v>
      </c>
      <c r="KS77" s="54">
        <f>SUM(KS72:KS75)</f>
        <v>0</v>
      </c>
      <c r="KT77" s="204">
        <f t="shared" ref="KT77:KT78" si="1394">SUM(KR77:KS77)</f>
        <v>0</v>
      </c>
      <c r="KU77" s="128">
        <f>SUM(KU72:KU75)</f>
        <v>0</v>
      </c>
      <c r="KV77" s="54">
        <f>SUM(KV72:KV75)</f>
        <v>0</v>
      </c>
      <c r="KW77" s="204">
        <f t="shared" ref="KW77:KW78" si="1395">SUM(KU77:KV77)</f>
        <v>0</v>
      </c>
      <c r="KX77" s="169">
        <f t="shared" si="1224"/>
        <v>1301</v>
      </c>
      <c r="KY77" s="160">
        <f t="shared" si="160"/>
        <v>0</v>
      </c>
      <c r="KZ77" s="204">
        <f t="shared" si="161"/>
        <v>1301</v>
      </c>
      <c r="LA77" s="128">
        <f>SUM(LA72:LA75)</f>
        <v>11500</v>
      </c>
      <c r="LB77" s="54">
        <f>SUM(LB72:LB75)</f>
        <v>0</v>
      </c>
      <c r="LC77" s="204">
        <f t="shared" ref="LC77:LC78" si="1396">SUM(LA77:LB77)</f>
        <v>11500</v>
      </c>
      <c r="LD77" s="128">
        <f t="shared" si="1225"/>
        <v>11500</v>
      </c>
      <c r="LE77" s="54">
        <f t="shared" si="1226"/>
        <v>0</v>
      </c>
      <c r="LF77" s="204">
        <f t="shared" si="1227"/>
        <v>11500</v>
      </c>
      <c r="LG77" s="55">
        <f>SUM(LG72:LG75)</f>
        <v>0</v>
      </c>
      <c r="LH77" s="54">
        <f>SUM(LH72:LH75)</f>
        <v>0</v>
      </c>
      <c r="LI77" s="204">
        <f t="shared" ref="LI77:LI78" si="1397">SUM(LG77:LH77)</f>
        <v>0</v>
      </c>
      <c r="LJ77" s="119">
        <f t="shared" si="1228"/>
        <v>0</v>
      </c>
      <c r="LK77" s="151">
        <f t="shared" si="1229"/>
        <v>0</v>
      </c>
      <c r="LL77" s="204">
        <f t="shared" si="1230"/>
        <v>0</v>
      </c>
      <c r="LM77" s="211">
        <f t="shared" si="856"/>
        <v>12801</v>
      </c>
      <c r="LN77" s="54">
        <f t="shared" si="857"/>
        <v>0</v>
      </c>
      <c r="LO77" s="204">
        <f t="shared" si="858"/>
        <v>12801</v>
      </c>
      <c r="LP77" s="55">
        <f t="shared" si="859"/>
        <v>12124664</v>
      </c>
      <c r="LQ77" s="54">
        <f t="shared" si="860"/>
        <v>244197</v>
      </c>
      <c r="LR77" s="204">
        <f t="shared" si="861"/>
        <v>12368861</v>
      </c>
      <c r="LS77" s="55">
        <f t="shared" si="862"/>
        <v>22816395</v>
      </c>
      <c r="LT77" s="54">
        <f t="shared" si="863"/>
        <v>452146</v>
      </c>
      <c r="LU77" s="204">
        <f t="shared" si="864"/>
        <v>23268541</v>
      </c>
    </row>
    <row r="78" spans="1:333" s="94" customFormat="1" ht="17.25" thickTop="1" thickBot="1" x14ac:dyDescent="0.3">
      <c r="A78" s="214">
        <v>68</v>
      </c>
      <c r="B78" s="59"/>
      <c r="C78" s="93" t="s">
        <v>348</v>
      </c>
      <c r="D78" s="60">
        <f t="shared" ref="D78:E78" si="1398">SUM(D70,D77)</f>
        <v>5251195</v>
      </c>
      <c r="E78" s="60">
        <f t="shared" si="1398"/>
        <v>89708</v>
      </c>
      <c r="F78" s="189">
        <f>SUM(D78:E78)</f>
        <v>5340903</v>
      </c>
      <c r="G78" s="60">
        <f>SUM(G70,G77)</f>
        <v>390351</v>
      </c>
      <c r="H78" s="60">
        <f>SUM(H70,H77)</f>
        <v>18116</v>
      </c>
      <c r="I78" s="205">
        <f t="shared" si="159"/>
        <v>408467</v>
      </c>
      <c r="J78" s="60">
        <f t="shared" ref="J78:K78" si="1399">SUM(J70,J77)</f>
        <v>332733</v>
      </c>
      <c r="K78" s="60">
        <f t="shared" si="1399"/>
        <v>16587</v>
      </c>
      <c r="L78" s="205">
        <f t="shared" si="1233"/>
        <v>349320</v>
      </c>
      <c r="M78" s="60">
        <f t="shared" ref="M78:N78" si="1400">SUM(M70,M77)</f>
        <v>211872</v>
      </c>
      <c r="N78" s="60">
        <f t="shared" si="1400"/>
        <v>9564</v>
      </c>
      <c r="O78" s="205">
        <f t="shared" si="1235"/>
        <v>221436</v>
      </c>
      <c r="P78" s="60">
        <f t="shared" ref="P78:Q78" si="1401">SUM(P70,P77)</f>
        <v>253596</v>
      </c>
      <c r="Q78" s="60">
        <f t="shared" si="1401"/>
        <v>11923</v>
      </c>
      <c r="R78" s="205">
        <f t="shared" si="1237"/>
        <v>265519</v>
      </c>
      <c r="S78" s="60">
        <f t="shared" ref="S78:T78" si="1402">SUM(S70,S77)</f>
        <v>364000</v>
      </c>
      <c r="T78" s="60">
        <f t="shared" si="1402"/>
        <v>13850</v>
      </c>
      <c r="U78" s="205">
        <f t="shared" si="1239"/>
        <v>377850</v>
      </c>
      <c r="V78" s="60">
        <f t="shared" ref="V78:W78" si="1403">SUM(V70,V77)</f>
        <v>279406</v>
      </c>
      <c r="W78" s="60">
        <f t="shared" si="1403"/>
        <v>10222</v>
      </c>
      <c r="X78" s="205">
        <f t="shared" si="1241"/>
        <v>289628</v>
      </c>
      <c r="Y78" s="60">
        <f t="shared" ref="Y78:Z78" si="1404">SUM(Y70,Y77)</f>
        <v>386708</v>
      </c>
      <c r="Z78" s="60">
        <f t="shared" si="1404"/>
        <v>16291</v>
      </c>
      <c r="AA78" s="205">
        <f t="shared" si="1243"/>
        <v>402999</v>
      </c>
      <c r="AB78" s="60">
        <f t="shared" si="1244"/>
        <v>2218666</v>
      </c>
      <c r="AC78" s="60">
        <f t="shared" si="1244"/>
        <v>96553</v>
      </c>
      <c r="AD78" s="205">
        <f t="shared" si="692"/>
        <v>2315219</v>
      </c>
      <c r="AE78" s="60">
        <f t="shared" ref="AE78:AF78" si="1405">SUM(AE70,AE77)</f>
        <v>895846</v>
      </c>
      <c r="AF78" s="60">
        <f t="shared" si="1405"/>
        <v>0</v>
      </c>
      <c r="AG78" s="205">
        <f t="shared" si="1246"/>
        <v>895846</v>
      </c>
      <c r="AH78" s="60">
        <f t="shared" si="26"/>
        <v>8365707</v>
      </c>
      <c r="AI78" s="60">
        <f t="shared" si="26"/>
        <v>186261</v>
      </c>
      <c r="AJ78" s="205">
        <f t="shared" si="1247"/>
        <v>8551968</v>
      </c>
      <c r="AK78" s="60">
        <f t="shared" ref="AK78:AL78" si="1406">SUM(AK70,AK77)</f>
        <v>3651352</v>
      </c>
      <c r="AL78" s="60">
        <f t="shared" si="1406"/>
        <v>48518</v>
      </c>
      <c r="AM78" s="205">
        <f t="shared" si="1249"/>
        <v>3699870</v>
      </c>
      <c r="AN78" s="60">
        <f t="shared" ref="AN78:AO78" si="1407">SUM(AN70,AN77)</f>
        <v>0</v>
      </c>
      <c r="AO78" s="60">
        <f t="shared" si="1407"/>
        <v>0</v>
      </c>
      <c r="AP78" s="205">
        <f t="shared" si="1251"/>
        <v>0</v>
      </c>
      <c r="AQ78" s="63">
        <f t="shared" ref="AQ78:AR78" si="1408">SUM(AQ70,AQ77)</f>
        <v>21201</v>
      </c>
      <c r="AR78" s="60">
        <f t="shared" si="1408"/>
        <v>5596</v>
      </c>
      <c r="AS78" s="205">
        <f t="shared" si="1253"/>
        <v>26797</v>
      </c>
      <c r="AT78" s="63">
        <f t="shared" ref="AT78:AU78" si="1409">SUM(AT70,AT77)</f>
        <v>0</v>
      </c>
      <c r="AU78" s="60">
        <f t="shared" si="1409"/>
        <v>0</v>
      </c>
      <c r="AV78" s="205">
        <f t="shared" si="1255"/>
        <v>0</v>
      </c>
      <c r="AW78" s="60">
        <f t="shared" ref="AW78:AX78" si="1410">SUM(AW70,AW77)</f>
        <v>0</v>
      </c>
      <c r="AX78" s="60">
        <f t="shared" si="1410"/>
        <v>0</v>
      </c>
      <c r="AY78" s="205">
        <f t="shared" si="1257"/>
        <v>0</v>
      </c>
      <c r="AZ78" s="60">
        <f t="shared" ref="AZ78:BA78" si="1411">SUM(AZ70,AZ77)</f>
        <v>0</v>
      </c>
      <c r="BA78" s="60">
        <f t="shared" si="1411"/>
        <v>0</v>
      </c>
      <c r="BB78" s="205">
        <f t="shared" si="1259"/>
        <v>0</v>
      </c>
      <c r="BC78" s="157">
        <f t="shared" si="1188"/>
        <v>3672553</v>
      </c>
      <c r="BD78" s="139">
        <f t="shared" si="1189"/>
        <v>54114</v>
      </c>
      <c r="BE78" s="205">
        <f t="shared" si="1260"/>
        <v>3726667</v>
      </c>
      <c r="BF78" s="60">
        <f t="shared" ref="BF78:BG78" si="1412">SUM(BF70,BF77)</f>
        <v>0</v>
      </c>
      <c r="BG78" s="60">
        <f t="shared" si="1412"/>
        <v>0</v>
      </c>
      <c r="BH78" s="205">
        <f t="shared" si="1262"/>
        <v>0</v>
      </c>
      <c r="BI78" s="60">
        <f t="shared" ref="BI78:BJ78" si="1413">SUM(BI70,BI77)</f>
        <v>0</v>
      </c>
      <c r="BJ78" s="60">
        <f t="shared" si="1413"/>
        <v>0</v>
      </c>
      <c r="BK78" s="205">
        <f t="shared" si="1264"/>
        <v>0</v>
      </c>
      <c r="BL78" s="60">
        <f t="shared" ref="BL78:BM78" si="1414">SUM(BL70,BL77)</f>
        <v>0</v>
      </c>
      <c r="BM78" s="60">
        <f t="shared" si="1414"/>
        <v>0</v>
      </c>
      <c r="BN78" s="205">
        <f t="shared" si="1266"/>
        <v>0</v>
      </c>
      <c r="BO78" s="60">
        <f t="shared" ref="BO78:BP78" si="1415">SUM(BO70,BO77)</f>
        <v>0</v>
      </c>
      <c r="BP78" s="60">
        <f t="shared" si="1415"/>
        <v>0</v>
      </c>
      <c r="BQ78" s="205">
        <f t="shared" si="1268"/>
        <v>0</v>
      </c>
      <c r="BR78" s="60">
        <f t="shared" ref="BR78:BS78" si="1416">SUM(BR70,BR77)</f>
        <v>0</v>
      </c>
      <c r="BS78" s="60">
        <f t="shared" si="1416"/>
        <v>0</v>
      </c>
      <c r="BT78" s="205">
        <f t="shared" si="1270"/>
        <v>0</v>
      </c>
      <c r="BU78" s="60">
        <f t="shared" ref="BU78:BV78" si="1417">SUM(BU70,BU77)</f>
        <v>0</v>
      </c>
      <c r="BV78" s="60">
        <f t="shared" si="1417"/>
        <v>0</v>
      </c>
      <c r="BW78" s="205">
        <f t="shared" si="1272"/>
        <v>0</v>
      </c>
      <c r="BX78" s="60">
        <f t="shared" ref="BX78:BY78" si="1418">SUM(BX70,BX77)</f>
        <v>0</v>
      </c>
      <c r="BY78" s="60">
        <f t="shared" si="1418"/>
        <v>0</v>
      </c>
      <c r="BZ78" s="205">
        <f t="shared" si="1274"/>
        <v>0</v>
      </c>
      <c r="CA78" s="60">
        <f t="shared" ref="CA78:CB78" si="1419">SUM(CA70,CA77)</f>
        <v>0</v>
      </c>
      <c r="CB78" s="60">
        <f t="shared" si="1419"/>
        <v>0</v>
      </c>
      <c r="CC78" s="205">
        <f t="shared" si="1276"/>
        <v>0</v>
      </c>
      <c r="CD78" s="61">
        <f t="shared" si="1190"/>
        <v>0</v>
      </c>
      <c r="CE78" s="60">
        <f t="shared" si="1191"/>
        <v>0</v>
      </c>
      <c r="CF78" s="205">
        <f t="shared" si="1191"/>
        <v>0</v>
      </c>
      <c r="CG78" s="60">
        <f t="shared" ref="CG78:CH78" si="1420">SUM(CG70,CG77)</f>
        <v>0</v>
      </c>
      <c r="CH78" s="60">
        <f t="shared" si="1420"/>
        <v>0</v>
      </c>
      <c r="CI78" s="205">
        <f t="shared" si="1278"/>
        <v>0</v>
      </c>
      <c r="CJ78" s="60">
        <f t="shared" ref="CJ78:CK78" si="1421">SUM(CJ70,CJ77)</f>
        <v>0</v>
      </c>
      <c r="CK78" s="60">
        <f t="shared" si="1421"/>
        <v>0</v>
      </c>
      <c r="CL78" s="205">
        <f t="shared" si="1280"/>
        <v>0</v>
      </c>
      <c r="CM78" s="60">
        <f t="shared" ref="CM78:CN78" si="1422">SUM(CM70,CM77)</f>
        <v>0</v>
      </c>
      <c r="CN78" s="60">
        <f t="shared" si="1422"/>
        <v>0</v>
      </c>
      <c r="CO78" s="205">
        <f t="shared" si="1282"/>
        <v>0</v>
      </c>
      <c r="CP78" s="60">
        <f t="shared" ref="CP78:CQ78" si="1423">SUM(CP70,CP77)</f>
        <v>0</v>
      </c>
      <c r="CQ78" s="60">
        <f t="shared" si="1423"/>
        <v>0</v>
      </c>
      <c r="CR78" s="205">
        <f t="shared" si="1284"/>
        <v>0</v>
      </c>
      <c r="CS78" s="61">
        <f t="shared" si="1192"/>
        <v>0</v>
      </c>
      <c r="CT78" s="60">
        <f t="shared" si="1193"/>
        <v>0</v>
      </c>
      <c r="CU78" s="205">
        <f t="shared" si="1193"/>
        <v>0</v>
      </c>
      <c r="CV78" s="60">
        <f t="shared" ref="CV78:CW78" si="1424">SUM(CV70,CV77)</f>
        <v>0</v>
      </c>
      <c r="CW78" s="60">
        <f t="shared" si="1424"/>
        <v>0</v>
      </c>
      <c r="CX78" s="205">
        <f t="shared" si="1286"/>
        <v>0</v>
      </c>
      <c r="CY78" s="60">
        <f t="shared" ref="CY78:CZ78" si="1425">SUM(CY70,CY77)</f>
        <v>25093</v>
      </c>
      <c r="CZ78" s="60">
        <f t="shared" si="1425"/>
        <v>0</v>
      </c>
      <c r="DA78" s="205">
        <f t="shared" si="1288"/>
        <v>25093</v>
      </c>
      <c r="DB78" s="60">
        <f t="shared" ref="DB78:DC78" si="1426">SUM(DB70,DB77)</f>
        <v>0</v>
      </c>
      <c r="DC78" s="60">
        <f t="shared" si="1426"/>
        <v>0</v>
      </c>
      <c r="DD78" s="205">
        <f t="shared" si="1290"/>
        <v>0</v>
      </c>
      <c r="DE78" s="60">
        <f t="shared" ref="DE78:DF78" si="1427">SUM(DE70,DE77)</f>
        <v>93251</v>
      </c>
      <c r="DF78" s="60">
        <f t="shared" si="1427"/>
        <v>0</v>
      </c>
      <c r="DG78" s="205">
        <f t="shared" si="1292"/>
        <v>93251</v>
      </c>
      <c r="DH78" s="60">
        <f t="shared" ref="DH78:DI78" si="1428">SUM(DH70,DH77)</f>
        <v>0</v>
      </c>
      <c r="DI78" s="60">
        <f t="shared" si="1428"/>
        <v>0</v>
      </c>
      <c r="DJ78" s="205">
        <f t="shared" si="1294"/>
        <v>0</v>
      </c>
      <c r="DK78" s="61">
        <f t="shared" si="1194"/>
        <v>118344</v>
      </c>
      <c r="DL78" s="60">
        <f t="shared" si="1195"/>
        <v>0</v>
      </c>
      <c r="DM78" s="205">
        <f t="shared" si="1195"/>
        <v>118344</v>
      </c>
      <c r="DN78" s="60">
        <f t="shared" ref="DN78:DO78" si="1429">SUM(DN70,DN77)</f>
        <v>0</v>
      </c>
      <c r="DO78" s="60">
        <f t="shared" si="1429"/>
        <v>0</v>
      </c>
      <c r="DP78" s="205">
        <f t="shared" si="1296"/>
        <v>0</v>
      </c>
      <c r="DQ78" s="60">
        <f t="shared" ref="DQ78:DR78" si="1430">SUM(DQ70,DQ77)</f>
        <v>136342</v>
      </c>
      <c r="DR78" s="60">
        <f t="shared" si="1430"/>
        <v>0</v>
      </c>
      <c r="DS78" s="205">
        <f t="shared" si="1298"/>
        <v>136342</v>
      </c>
      <c r="DT78" s="60">
        <f t="shared" ref="DT78:DU78" si="1431">SUM(DT70,DT77)</f>
        <v>0</v>
      </c>
      <c r="DU78" s="60">
        <f t="shared" si="1431"/>
        <v>0</v>
      </c>
      <c r="DV78" s="205">
        <f t="shared" si="1300"/>
        <v>0</v>
      </c>
      <c r="DW78" s="60">
        <f t="shared" si="834"/>
        <v>136342</v>
      </c>
      <c r="DX78" s="60">
        <f t="shared" si="835"/>
        <v>0</v>
      </c>
      <c r="DY78" s="205">
        <f t="shared" si="836"/>
        <v>136342</v>
      </c>
      <c r="DZ78" s="60">
        <f t="shared" ref="DZ78:EA78" si="1432">SUM(DZ70,DZ77)</f>
        <v>0</v>
      </c>
      <c r="EA78" s="60">
        <f t="shared" si="1432"/>
        <v>0</v>
      </c>
      <c r="EB78" s="205">
        <f t="shared" si="1302"/>
        <v>0</v>
      </c>
      <c r="EC78" s="60">
        <f t="shared" ref="EC78:ED78" si="1433">SUM(EC70,EC77)</f>
        <v>0</v>
      </c>
      <c r="ED78" s="60">
        <f t="shared" si="1433"/>
        <v>0</v>
      </c>
      <c r="EE78" s="205">
        <f t="shared" si="1304"/>
        <v>0</v>
      </c>
      <c r="EF78" s="60">
        <f t="shared" ref="EF78:EG78" si="1434">SUM(EF70,EF77)</f>
        <v>0</v>
      </c>
      <c r="EG78" s="60">
        <f t="shared" si="1434"/>
        <v>0</v>
      </c>
      <c r="EH78" s="205">
        <f t="shared" si="1306"/>
        <v>0</v>
      </c>
      <c r="EI78" s="60">
        <f t="shared" ref="EI78:EJ78" si="1435">SUM(EI70,EI77)</f>
        <v>0</v>
      </c>
      <c r="EJ78" s="60">
        <f t="shared" si="1435"/>
        <v>0</v>
      </c>
      <c r="EK78" s="205">
        <f t="shared" si="1308"/>
        <v>0</v>
      </c>
      <c r="EL78" s="60">
        <f t="shared" ref="EL78:EM78" si="1436">SUM(EL70,EL77)</f>
        <v>0</v>
      </c>
      <c r="EM78" s="60">
        <f t="shared" si="1436"/>
        <v>0</v>
      </c>
      <c r="EN78" s="205">
        <f t="shared" si="1310"/>
        <v>0</v>
      </c>
      <c r="EO78" s="61">
        <f t="shared" si="837"/>
        <v>0</v>
      </c>
      <c r="EP78" s="60">
        <f t="shared" si="838"/>
        <v>0</v>
      </c>
      <c r="EQ78" s="205">
        <f t="shared" si="1311"/>
        <v>0</v>
      </c>
      <c r="ER78" s="60">
        <f t="shared" ref="ER78:ES78" si="1437">SUM(ER70,ER77)</f>
        <v>0</v>
      </c>
      <c r="ES78" s="60">
        <f t="shared" si="1437"/>
        <v>0</v>
      </c>
      <c r="ET78" s="205">
        <f t="shared" si="1313"/>
        <v>0</v>
      </c>
      <c r="EU78" s="60">
        <f t="shared" ref="EU78:EV78" si="1438">SUM(EU70,EU77)</f>
        <v>0</v>
      </c>
      <c r="EV78" s="60">
        <f t="shared" si="1438"/>
        <v>0</v>
      </c>
      <c r="EW78" s="205">
        <f t="shared" si="1315"/>
        <v>0</v>
      </c>
      <c r="EX78" s="60">
        <f t="shared" ref="EX78:EY78" si="1439">SUM(EX70,EX77)</f>
        <v>4243</v>
      </c>
      <c r="EY78" s="60">
        <f t="shared" si="1439"/>
        <v>0</v>
      </c>
      <c r="EZ78" s="205">
        <f t="shared" si="1317"/>
        <v>4243</v>
      </c>
      <c r="FA78" s="60">
        <f t="shared" ref="FA78:FB78" si="1440">SUM(FA70,FA77)</f>
        <v>0</v>
      </c>
      <c r="FB78" s="60">
        <f t="shared" si="1440"/>
        <v>0</v>
      </c>
      <c r="FC78" s="205">
        <f>SUM(FA78:FB78)</f>
        <v>0</v>
      </c>
      <c r="FD78" s="61">
        <f t="shared" si="839"/>
        <v>4243</v>
      </c>
      <c r="FE78" s="60">
        <f t="shared" si="840"/>
        <v>0</v>
      </c>
      <c r="FF78" s="205">
        <f t="shared" si="1319"/>
        <v>4243</v>
      </c>
      <c r="FG78" s="60">
        <f t="shared" ref="FG78:FH78" si="1441">SUM(FG70,FG77)</f>
        <v>0</v>
      </c>
      <c r="FH78" s="60">
        <f t="shared" si="1441"/>
        <v>0</v>
      </c>
      <c r="FI78" s="205">
        <f t="shared" si="1321"/>
        <v>0</v>
      </c>
      <c r="FJ78" s="61">
        <f t="shared" si="841"/>
        <v>0</v>
      </c>
      <c r="FK78" s="60">
        <f t="shared" si="80"/>
        <v>0</v>
      </c>
      <c r="FL78" s="205">
        <f t="shared" si="1322"/>
        <v>0</v>
      </c>
      <c r="FM78" s="60">
        <f t="shared" ref="FM78:FN78" si="1442">SUM(FM70,FM77)</f>
        <v>0</v>
      </c>
      <c r="FN78" s="60">
        <f t="shared" si="1442"/>
        <v>0</v>
      </c>
      <c r="FO78" s="205">
        <f t="shared" si="1324"/>
        <v>0</v>
      </c>
      <c r="FP78" s="61">
        <f t="shared" si="842"/>
        <v>0</v>
      </c>
      <c r="FQ78" s="60">
        <f t="shared" si="843"/>
        <v>0</v>
      </c>
      <c r="FR78" s="205">
        <f t="shared" si="1325"/>
        <v>0</v>
      </c>
      <c r="FS78" s="61">
        <f t="shared" si="1326"/>
        <v>258929</v>
      </c>
      <c r="FT78" s="60">
        <f t="shared" si="1326"/>
        <v>0</v>
      </c>
      <c r="FU78" s="205">
        <f t="shared" si="1182"/>
        <v>258929</v>
      </c>
      <c r="FV78" s="60">
        <f t="shared" ref="FV78:FW78" si="1443">SUM(FV70,FV77)</f>
        <v>0</v>
      </c>
      <c r="FW78" s="60">
        <f t="shared" si="1443"/>
        <v>0</v>
      </c>
      <c r="FX78" s="205">
        <f t="shared" si="1328"/>
        <v>0</v>
      </c>
      <c r="FY78" s="60">
        <f t="shared" ref="FY78:FZ78" si="1444">SUM(FY70,FY77)</f>
        <v>0</v>
      </c>
      <c r="FZ78" s="60">
        <f t="shared" si="1444"/>
        <v>0</v>
      </c>
      <c r="GA78" s="205">
        <f t="shared" si="1330"/>
        <v>0</v>
      </c>
      <c r="GB78" s="60">
        <f t="shared" ref="GB78:GC78" si="1445">SUM(GB70,GB77)</f>
        <v>0</v>
      </c>
      <c r="GC78" s="60">
        <f t="shared" si="1445"/>
        <v>0</v>
      </c>
      <c r="GD78" s="205">
        <f t="shared" si="1332"/>
        <v>0</v>
      </c>
      <c r="GE78" s="60">
        <f t="shared" ref="GE78:GF78" si="1446">SUM(GE70,GE77)</f>
        <v>0</v>
      </c>
      <c r="GF78" s="60">
        <f t="shared" si="1446"/>
        <v>0</v>
      </c>
      <c r="GG78" s="205">
        <f t="shared" si="1334"/>
        <v>0</v>
      </c>
      <c r="GH78" s="60">
        <f t="shared" ref="GH78:GI78" si="1447">SUM(GH70,GH77)</f>
        <v>0</v>
      </c>
      <c r="GI78" s="60">
        <f t="shared" si="1447"/>
        <v>0</v>
      </c>
      <c r="GJ78" s="205">
        <f t="shared" si="1336"/>
        <v>0</v>
      </c>
      <c r="GK78" s="60">
        <f t="shared" ref="GK78:GL78" si="1448">SUM(GK70,GK77)</f>
        <v>0</v>
      </c>
      <c r="GL78" s="60">
        <f t="shared" si="1448"/>
        <v>0</v>
      </c>
      <c r="GM78" s="205">
        <f t="shared" si="1338"/>
        <v>0</v>
      </c>
      <c r="GN78" s="61">
        <f t="shared" si="1206"/>
        <v>0</v>
      </c>
      <c r="GO78" s="60">
        <f t="shared" si="1207"/>
        <v>0</v>
      </c>
      <c r="GP78" s="205">
        <f t="shared" si="1339"/>
        <v>0</v>
      </c>
      <c r="GQ78" s="60">
        <f t="shared" ref="GQ78" si="1449">SUM(GQ70,GQ77)</f>
        <v>0</v>
      </c>
      <c r="GR78" s="60">
        <f t="shared" ref="GR78:HJ78" si="1450">SUM(GR70,GR77)</f>
        <v>0</v>
      </c>
      <c r="GS78" s="205">
        <f t="shared" si="1342"/>
        <v>0</v>
      </c>
      <c r="GT78" s="61">
        <f t="shared" si="96"/>
        <v>0</v>
      </c>
      <c r="GU78" s="60">
        <f t="shared" si="97"/>
        <v>0</v>
      </c>
      <c r="GV78" s="205">
        <f t="shared" si="1343"/>
        <v>0</v>
      </c>
      <c r="GW78" s="60">
        <f t="shared" ref="GW78:GX78" si="1451">SUM(GW70,GW77)</f>
        <v>0</v>
      </c>
      <c r="GX78" s="60">
        <f t="shared" si="1451"/>
        <v>0</v>
      </c>
      <c r="GY78" s="205">
        <f>SUM(GW78:GX78)</f>
        <v>0</v>
      </c>
      <c r="GZ78" s="60">
        <f t="shared" ref="GZ78" si="1452">SUM(GZ70,GZ77)</f>
        <v>0</v>
      </c>
      <c r="HA78" s="60">
        <f t="shared" si="1450"/>
        <v>0</v>
      </c>
      <c r="HB78" s="205">
        <f t="shared" si="1347"/>
        <v>0</v>
      </c>
      <c r="HC78" s="61">
        <f t="shared" si="101"/>
        <v>0</v>
      </c>
      <c r="HD78" s="60">
        <f t="shared" si="102"/>
        <v>0</v>
      </c>
      <c r="HE78" s="205">
        <f t="shared" si="1348"/>
        <v>0</v>
      </c>
      <c r="HF78" s="61">
        <f t="shared" ref="HF78" si="1453">SUM(HF70,HF77)</f>
        <v>0</v>
      </c>
      <c r="HG78" s="60">
        <f t="shared" si="1450"/>
        <v>0</v>
      </c>
      <c r="HH78" s="205">
        <f t="shared" si="1350"/>
        <v>0</v>
      </c>
      <c r="HI78" s="60">
        <f t="shared" ref="HI78" si="1454">SUM(HI70,HI77)</f>
        <v>0</v>
      </c>
      <c r="HJ78" s="60">
        <f t="shared" si="1450"/>
        <v>0</v>
      </c>
      <c r="HK78" s="205">
        <f t="shared" si="1352"/>
        <v>0</v>
      </c>
      <c r="HL78" s="61">
        <f t="shared" si="106"/>
        <v>0</v>
      </c>
      <c r="HM78" s="60">
        <f t="shared" si="107"/>
        <v>0</v>
      </c>
      <c r="HN78" s="205">
        <f t="shared" si="1353"/>
        <v>0</v>
      </c>
      <c r="HO78" s="60">
        <f t="shared" ref="HO78" si="1455">SUM(HO70,HO77)</f>
        <v>0</v>
      </c>
      <c r="HP78" s="60">
        <f t="shared" ref="HP78:JC78" si="1456">SUM(HP70,HP77)</f>
        <v>0</v>
      </c>
      <c r="HQ78" s="205">
        <f t="shared" si="1356"/>
        <v>0</v>
      </c>
      <c r="HR78" s="60">
        <f t="shared" ref="HR78" si="1457">SUM(HR70,HR77)</f>
        <v>0</v>
      </c>
      <c r="HS78" s="60">
        <f t="shared" si="1456"/>
        <v>0</v>
      </c>
      <c r="HT78" s="205">
        <f t="shared" si="1358"/>
        <v>0</v>
      </c>
      <c r="HU78" s="61">
        <f t="shared" si="111"/>
        <v>0</v>
      </c>
      <c r="HV78" s="60">
        <f t="shared" si="112"/>
        <v>0</v>
      </c>
      <c r="HW78" s="205">
        <f t="shared" si="1359"/>
        <v>0</v>
      </c>
      <c r="HX78" s="60">
        <f t="shared" ref="HX78:HY78" si="1458">SUM(HX70,HX77)</f>
        <v>7871688</v>
      </c>
      <c r="HY78" s="60">
        <f t="shared" si="1458"/>
        <v>0</v>
      </c>
      <c r="HZ78" s="205">
        <f t="shared" si="1360"/>
        <v>7871688</v>
      </c>
      <c r="IA78" s="61">
        <f t="shared" si="846"/>
        <v>7871688</v>
      </c>
      <c r="IB78" s="60">
        <f t="shared" si="847"/>
        <v>0</v>
      </c>
      <c r="IC78" s="205">
        <f t="shared" si="1361"/>
        <v>7871688</v>
      </c>
      <c r="ID78" s="61">
        <f t="shared" si="848"/>
        <v>7871688</v>
      </c>
      <c r="IE78" s="60">
        <f t="shared" si="849"/>
        <v>0</v>
      </c>
      <c r="IF78" s="205">
        <f t="shared" si="850"/>
        <v>7871688</v>
      </c>
      <c r="IG78" s="61">
        <f t="shared" si="1456"/>
        <v>0</v>
      </c>
      <c r="IH78" s="60">
        <f t="shared" si="1456"/>
        <v>0</v>
      </c>
      <c r="II78" s="205">
        <f t="shared" si="1362"/>
        <v>0</v>
      </c>
      <c r="IJ78" s="60">
        <f t="shared" ref="IJ78" si="1459">SUM(IJ70,IJ77)</f>
        <v>0</v>
      </c>
      <c r="IK78" s="60">
        <f t="shared" si="1456"/>
        <v>0</v>
      </c>
      <c r="IL78" s="205">
        <f t="shared" si="1364"/>
        <v>0</v>
      </c>
      <c r="IM78" s="61">
        <f t="shared" ref="IM78" si="1460">SUM(IM70,IM77)</f>
        <v>0</v>
      </c>
      <c r="IN78" s="60">
        <f t="shared" si="1456"/>
        <v>0</v>
      </c>
      <c r="IO78" s="205">
        <f t="shared" si="1366"/>
        <v>0</v>
      </c>
      <c r="IP78" s="61">
        <f t="shared" si="122"/>
        <v>0</v>
      </c>
      <c r="IQ78" s="60">
        <f t="shared" si="123"/>
        <v>0</v>
      </c>
      <c r="IR78" s="205">
        <f t="shared" si="1367"/>
        <v>0</v>
      </c>
      <c r="IS78" s="61">
        <f t="shared" ref="IS78" si="1461">SUM(IS70,IS77)</f>
        <v>0</v>
      </c>
      <c r="IT78" s="60">
        <f t="shared" si="1456"/>
        <v>0</v>
      </c>
      <c r="IU78" s="205">
        <f t="shared" si="1369"/>
        <v>0</v>
      </c>
      <c r="IV78" s="61">
        <f t="shared" ref="IV78" si="1462">SUM(IV70,IV77)</f>
        <v>0</v>
      </c>
      <c r="IW78" s="60">
        <f t="shared" si="1456"/>
        <v>0</v>
      </c>
      <c r="IX78" s="205">
        <f t="shared" si="1371"/>
        <v>0</v>
      </c>
      <c r="IY78" s="61">
        <f t="shared" si="1456"/>
        <v>0</v>
      </c>
      <c r="IZ78" s="60">
        <f t="shared" si="1456"/>
        <v>0</v>
      </c>
      <c r="JA78" s="205">
        <f t="shared" si="1372"/>
        <v>0</v>
      </c>
      <c r="JB78" s="61">
        <f t="shared" si="1456"/>
        <v>0</v>
      </c>
      <c r="JC78" s="60">
        <f t="shared" si="1456"/>
        <v>0</v>
      </c>
      <c r="JD78" s="205">
        <f t="shared" si="1373"/>
        <v>0</v>
      </c>
      <c r="JE78" s="60">
        <f t="shared" si="129"/>
        <v>0</v>
      </c>
      <c r="JF78" s="60">
        <f t="shared" si="129"/>
        <v>0</v>
      </c>
      <c r="JG78" s="205">
        <f t="shared" si="1374"/>
        <v>0</v>
      </c>
      <c r="JH78" s="61">
        <f t="shared" si="1218"/>
        <v>0</v>
      </c>
      <c r="JI78" s="60">
        <f t="shared" si="1219"/>
        <v>0</v>
      </c>
      <c r="JJ78" s="205">
        <f t="shared" si="1375"/>
        <v>0</v>
      </c>
      <c r="JK78" s="60">
        <f t="shared" ref="JK78" si="1463">SUM(JK70,JK77)</f>
        <v>5530513</v>
      </c>
      <c r="JL78" s="60">
        <f t="shared" ref="JL78:KG78" si="1464">SUM(JL70,JL77)</f>
        <v>0</v>
      </c>
      <c r="JM78" s="205">
        <f t="shared" si="1378"/>
        <v>5530513</v>
      </c>
      <c r="JN78" s="60">
        <f t="shared" ref="JN78" si="1465">SUM(JN70,JN77)</f>
        <v>4852951</v>
      </c>
      <c r="JO78" s="60">
        <f t="shared" si="1464"/>
        <v>289413</v>
      </c>
      <c r="JP78" s="205">
        <f t="shared" si="1380"/>
        <v>5142364</v>
      </c>
      <c r="JQ78" s="60">
        <f t="shared" ref="JQ78" si="1466">SUM(JQ70,JQ77)</f>
        <v>123032</v>
      </c>
      <c r="JR78" s="60">
        <f t="shared" si="1464"/>
        <v>0</v>
      </c>
      <c r="JS78" s="205">
        <f t="shared" si="1382"/>
        <v>123032</v>
      </c>
      <c r="JT78" s="60">
        <f t="shared" ref="JT78" si="1467">SUM(JT70,JT77)</f>
        <v>3048346</v>
      </c>
      <c r="JU78" s="60">
        <f t="shared" si="1464"/>
        <v>0</v>
      </c>
      <c r="JV78" s="205">
        <f t="shared" si="1384"/>
        <v>3048346</v>
      </c>
      <c r="JW78" s="60">
        <f t="shared" ref="JW78" si="1468">SUM(JW70,JW77)</f>
        <v>0</v>
      </c>
      <c r="JX78" s="60">
        <f t="shared" si="1464"/>
        <v>0</v>
      </c>
      <c r="JY78" s="205">
        <f t="shared" si="1386"/>
        <v>0</v>
      </c>
      <c r="JZ78" s="61">
        <f t="shared" si="139"/>
        <v>13554842</v>
      </c>
      <c r="KA78" s="60">
        <f t="shared" si="140"/>
        <v>289413</v>
      </c>
      <c r="KB78" s="205">
        <f t="shared" si="1387"/>
        <v>13844255</v>
      </c>
      <c r="KC78" s="60">
        <f t="shared" ref="KC78" si="1469">SUM(KC70,KC77)</f>
        <v>12501918</v>
      </c>
      <c r="KD78" s="60">
        <f t="shared" si="1464"/>
        <v>0</v>
      </c>
      <c r="KE78" s="205">
        <f t="shared" si="1389"/>
        <v>12501918</v>
      </c>
      <c r="KF78" s="60">
        <f t="shared" ref="KF78" si="1470">SUM(KF70,KF77)</f>
        <v>4315530</v>
      </c>
      <c r="KG78" s="60">
        <f t="shared" si="1464"/>
        <v>0</v>
      </c>
      <c r="KH78" s="205">
        <f t="shared" si="1391"/>
        <v>4315530</v>
      </c>
      <c r="KI78" s="61">
        <f t="shared" si="851"/>
        <v>16817448</v>
      </c>
      <c r="KJ78" s="60">
        <f t="shared" si="852"/>
        <v>0</v>
      </c>
      <c r="KK78" s="205">
        <f t="shared" si="853"/>
        <v>16817448</v>
      </c>
      <c r="KL78" s="61">
        <f t="shared" si="1392"/>
        <v>30372290</v>
      </c>
      <c r="KM78" s="60">
        <f t="shared" si="1392"/>
        <v>289413</v>
      </c>
      <c r="KN78" s="205">
        <f t="shared" si="1180"/>
        <v>30661703</v>
      </c>
      <c r="KO78" s="129">
        <f>SUM(KO70,KO77)</f>
        <v>17437</v>
      </c>
      <c r="KP78" s="60">
        <f>SUM(KP70,KP77)</f>
        <v>0</v>
      </c>
      <c r="KQ78" s="205">
        <f t="shared" si="1393"/>
        <v>17437</v>
      </c>
      <c r="KR78" s="61">
        <f>SUM(KR70,KR77)</f>
        <v>0</v>
      </c>
      <c r="KS78" s="60">
        <f>SUM(KS70,KS77)</f>
        <v>0</v>
      </c>
      <c r="KT78" s="205">
        <f t="shared" si="1394"/>
        <v>0</v>
      </c>
      <c r="KU78" s="129">
        <f>SUM(KU70,KU77)</f>
        <v>0</v>
      </c>
      <c r="KV78" s="60">
        <f>SUM(KV70,KV77)</f>
        <v>0</v>
      </c>
      <c r="KW78" s="205">
        <f t="shared" si="1395"/>
        <v>0</v>
      </c>
      <c r="KX78" s="135">
        <f t="shared" si="1224"/>
        <v>17437</v>
      </c>
      <c r="KY78" s="139">
        <f t="shared" si="160"/>
        <v>0</v>
      </c>
      <c r="KZ78" s="205">
        <f t="shared" si="161"/>
        <v>17437</v>
      </c>
      <c r="LA78" s="129">
        <f>SUM(LA70,LA77)</f>
        <v>11500</v>
      </c>
      <c r="LB78" s="60">
        <f>SUM(LB70,LB77)</f>
        <v>0</v>
      </c>
      <c r="LC78" s="205">
        <f t="shared" si="1396"/>
        <v>11500</v>
      </c>
      <c r="LD78" s="173">
        <f t="shared" si="1225"/>
        <v>11500</v>
      </c>
      <c r="LE78" s="174">
        <f t="shared" si="1226"/>
        <v>0</v>
      </c>
      <c r="LF78" s="205">
        <f t="shared" si="1227"/>
        <v>11500</v>
      </c>
      <c r="LG78" s="129">
        <f>SUM(LG70,LG77)</f>
        <v>0</v>
      </c>
      <c r="LH78" s="63">
        <f>SUM(LH70,LH77)</f>
        <v>0</v>
      </c>
      <c r="LI78" s="205">
        <f t="shared" si="1397"/>
        <v>0</v>
      </c>
      <c r="LJ78" s="209">
        <f t="shared" si="1228"/>
        <v>0</v>
      </c>
      <c r="LK78" s="210">
        <f t="shared" si="1229"/>
        <v>0</v>
      </c>
      <c r="LL78" s="205">
        <f t="shared" si="1230"/>
        <v>0</v>
      </c>
      <c r="LM78" s="209">
        <f t="shared" si="856"/>
        <v>28937</v>
      </c>
      <c r="LN78" s="60">
        <f t="shared" si="857"/>
        <v>0</v>
      </c>
      <c r="LO78" s="205">
        <f t="shared" si="858"/>
        <v>28937</v>
      </c>
      <c r="LP78" s="61">
        <f t="shared" si="859"/>
        <v>38531844</v>
      </c>
      <c r="LQ78" s="60">
        <f t="shared" si="860"/>
        <v>289413</v>
      </c>
      <c r="LR78" s="205">
        <f t="shared" si="861"/>
        <v>38821257</v>
      </c>
      <c r="LS78" s="61">
        <f t="shared" si="862"/>
        <v>50570104</v>
      </c>
      <c r="LT78" s="60">
        <f t="shared" si="863"/>
        <v>529788</v>
      </c>
      <c r="LU78" s="205">
        <f t="shared" si="864"/>
        <v>51099892</v>
      </c>
    </row>
    <row r="79" spans="1:333" s="99" customFormat="1" ht="16.5" thickTop="1" x14ac:dyDescent="0.25">
      <c r="A79" s="33">
        <v>69</v>
      </c>
      <c r="B79" s="95"/>
      <c r="C79" s="96" t="s">
        <v>232</v>
      </c>
      <c r="D79" s="97">
        <v>352</v>
      </c>
      <c r="E79" s="97"/>
      <c r="F79" s="193">
        <f>SUM(D79:E79)</f>
        <v>352</v>
      </c>
      <c r="G79" s="97">
        <f>33+2.5</f>
        <v>35.5</v>
      </c>
      <c r="H79" s="97"/>
      <c r="I79" s="193">
        <f>SUM(G79:H79)</f>
        <v>35.5</v>
      </c>
      <c r="J79" s="97">
        <v>32</v>
      </c>
      <c r="K79" s="97"/>
      <c r="L79" s="193">
        <f>SUM(J79:K79)</f>
        <v>32</v>
      </c>
      <c r="M79" s="97">
        <v>19</v>
      </c>
      <c r="N79" s="97"/>
      <c r="O79" s="193">
        <f>SUM(M79:N79)</f>
        <v>19</v>
      </c>
      <c r="P79" s="97">
        <v>23</v>
      </c>
      <c r="Q79" s="97"/>
      <c r="R79" s="193">
        <f>SUM(P79:Q79)</f>
        <v>23</v>
      </c>
      <c r="S79" s="97">
        <f>31+3.5</f>
        <v>34.5</v>
      </c>
      <c r="T79" s="97"/>
      <c r="U79" s="193">
        <f>SUM(S79:T79)</f>
        <v>34.5</v>
      </c>
      <c r="V79" s="97">
        <f>20+4</f>
        <v>24</v>
      </c>
      <c r="W79" s="97"/>
      <c r="X79" s="193">
        <f>SUM(V79:W79)</f>
        <v>24</v>
      </c>
      <c r="Y79" s="97">
        <f>35+4</f>
        <v>39</v>
      </c>
      <c r="Z79" s="97"/>
      <c r="AA79" s="193">
        <f>SUM(Y79:Z79)</f>
        <v>39</v>
      </c>
      <c r="AB79" s="97">
        <f t="shared" si="1244"/>
        <v>207</v>
      </c>
      <c r="AC79" s="97">
        <f t="shared" si="1244"/>
        <v>0</v>
      </c>
      <c r="AD79" s="206">
        <f t="shared" si="1244"/>
        <v>207</v>
      </c>
      <c r="AE79" s="145">
        <v>80</v>
      </c>
      <c r="AF79" s="97"/>
      <c r="AG79" s="193">
        <f>SUM(AE79:AF79)</f>
        <v>80</v>
      </c>
      <c r="AH79" s="97">
        <f t="shared" si="26"/>
        <v>639</v>
      </c>
      <c r="AI79" s="97">
        <f t="shared" si="26"/>
        <v>0</v>
      </c>
      <c r="AJ79" s="206">
        <f t="shared" si="26"/>
        <v>639</v>
      </c>
      <c r="AK79" s="145">
        <v>195</v>
      </c>
      <c r="AL79" s="97"/>
      <c r="AM79" s="193">
        <f>SUM(AK79:AL79)</f>
        <v>195</v>
      </c>
      <c r="AN79" s="97"/>
      <c r="AO79" s="97"/>
      <c r="AP79" s="193"/>
      <c r="AQ79" s="145"/>
      <c r="AR79" s="97"/>
      <c r="AS79" s="193"/>
      <c r="AT79" s="145"/>
      <c r="AU79" s="97"/>
      <c r="AV79" s="193"/>
      <c r="AW79" s="97"/>
      <c r="AX79" s="97"/>
      <c r="AY79" s="193"/>
      <c r="AZ79" s="97"/>
      <c r="BA79" s="97"/>
      <c r="BB79" s="193"/>
      <c r="BC79" s="145">
        <f t="shared" si="1188"/>
        <v>195</v>
      </c>
      <c r="BD79" s="97">
        <f t="shared" si="1189"/>
        <v>0</v>
      </c>
      <c r="BE79" s="206">
        <f t="shared" si="1189"/>
        <v>195</v>
      </c>
      <c r="BF79" s="145"/>
      <c r="BG79" s="97"/>
      <c r="BH79" s="193"/>
      <c r="BI79" s="97"/>
      <c r="BJ79" s="97"/>
      <c r="BK79" s="193"/>
      <c r="BL79" s="97"/>
      <c r="BM79" s="97"/>
      <c r="BN79" s="193"/>
      <c r="BO79" s="97"/>
      <c r="BP79" s="97"/>
      <c r="BQ79" s="193"/>
      <c r="BR79" s="97"/>
      <c r="BS79" s="97"/>
      <c r="BT79" s="193"/>
      <c r="BU79" s="97"/>
      <c r="BV79" s="97"/>
      <c r="BW79" s="193"/>
      <c r="BX79" s="97"/>
      <c r="BY79" s="97"/>
      <c r="BZ79" s="193"/>
      <c r="CA79" s="97"/>
      <c r="CB79" s="97"/>
      <c r="CC79" s="193"/>
      <c r="CD79" s="98">
        <f t="shared" si="1190"/>
        <v>0</v>
      </c>
      <c r="CE79" s="97">
        <f t="shared" si="1191"/>
        <v>0</v>
      </c>
      <c r="CF79" s="206">
        <f t="shared" si="1191"/>
        <v>0</v>
      </c>
      <c r="CG79" s="145"/>
      <c r="CH79" s="97"/>
      <c r="CI79" s="193"/>
      <c r="CJ79" s="97"/>
      <c r="CK79" s="97"/>
      <c r="CL79" s="193"/>
      <c r="CM79" s="97"/>
      <c r="CN79" s="97"/>
      <c r="CO79" s="193"/>
      <c r="CP79" s="97"/>
      <c r="CQ79" s="97"/>
      <c r="CR79" s="193"/>
      <c r="CS79" s="98">
        <f t="shared" si="1192"/>
        <v>0</v>
      </c>
      <c r="CT79" s="97">
        <f t="shared" si="1193"/>
        <v>0</v>
      </c>
      <c r="CU79" s="206">
        <f t="shared" si="1193"/>
        <v>0</v>
      </c>
      <c r="CV79" s="145"/>
      <c r="CW79" s="97"/>
      <c r="CX79" s="193"/>
      <c r="CY79" s="97"/>
      <c r="CZ79" s="97"/>
      <c r="DA79" s="193"/>
      <c r="DB79" s="97"/>
      <c r="DC79" s="97"/>
      <c r="DD79" s="193"/>
      <c r="DE79" s="97"/>
      <c r="DF79" s="97"/>
      <c r="DG79" s="193"/>
      <c r="DH79" s="97"/>
      <c r="DI79" s="97"/>
      <c r="DJ79" s="193"/>
      <c r="DK79" s="98">
        <f t="shared" si="1194"/>
        <v>0</v>
      </c>
      <c r="DL79" s="97">
        <f t="shared" si="1195"/>
        <v>0</v>
      </c>
      <c r="DM79" s="206">
        <f t="shared" si="1195"/>
        <v>0</v>
      </c>
      <c r="DN79" s="145"/>
      <c r="DO79" s="97"/>
      <c r="DP79" s="193"/>
      <c r="DQ79" s="97"/>
      <c r="DR79" s="97"/>
      <c r="DS79" s="193"/>
      <c r="DT79" s="97"/>
      <c r="DU79" s="97"/>
      <c r="DV79" s="193"/>
      <c r="DW79" s="97">
        <f t="shared" si="834"/>
        <v>0</v>
      </c>
      <c r="DX79" s="97">
        <f t="shared" si="835"/>
        <v>0</v>
      </c>
      <c r="DY79" s="206">
        <f t="shared" si="835"/>
        <v>0</v>
      </c>
      <c r="DZ79" s="145"/>
      <c r="EA79" s="97"/>
      <c r="EB79" s="193"/>
      <c r="EC79" s="97"/>
      <c r="ED79" s="97"/>
      <c r="EE79" s="193"/>
      <c r="EF79" s="97"/>
      <c r="EG79" s="97"/>
      <c r="EH79" s="193"/>
      <c r="EI79" s="97"/>
      <c r="EJ79" s="97"/>
      <c r="EK79" s="193"/>
      <c r="EL79" s="97"/>
      <c r="EM79" s="97"/>
      <c r="EN79" s="193"/>
      <c r="EO79" s="98">
        <f t="shared" si="837"/>
        <v>0</v>
      </c>
      <c r="EP79" s="97">
        <f t="shared" si="838"/>
        <v>0</v>
      </c>
      <c r="EQ79" s="206">
        <f t="shared" si="838"/>
        <v>0</v>
      </c>
      <c r="ER79" s="145"/>
      <c r="ES79" s="97"/>
      <c r="ET79" s="193"/>
      <c r="EU79" s="97"/>
      <c r="EV79" s="97"/>
      <c r="EW79" s="193"/>
      <c r="EX79" s="97"/>
      <c r="EY79" s="97"/>
      <c r="EZ79" s="193"/>
      <c r="FA79" s="97"/>
      <c r="FB79" s="97"/>
      <c r="FC79" s="193"/>
      <c r="FD79" s="98">
        <f t="shared" si="839"/>
        <v>0</v>
      </c>
      <c r="FE79" s="97">
        <f t="shared" si="840"/>
        <v>0</v>
      </c>
      <c r="FF79" s="206">
        <f t="shared" si="840"/>
        <v>0</v>
      </c>
      <c r="FG79" s="145"/>
      <c r="FH79" s="97"/>
      <c r="FI79" s="193"/>
      <c r="FJ79" s="98">
        <f t="shared" si="841"/>
        <v>0</v>
      </c>
      <c r="FK79" s="97">
        <f t="shared" si="80"/>
        <v>0</v>
      </c>
      <c r="FL79" s="206">
        <f t="shared" si="80"/>
        <v>0</v>
      </c>
      <c r="FM79" s="145"/>
      <c r="FN79" s="97"/>
      <c r="FO79" s="193"/>
      <c r="FP79" s="98">
        <f t="shared" si="842"/>
        <v>0</v>
      </c>
      <c r="FQ79" s="97">
        <f t="shared" si="843"/>
        <v>0</v>
      </c>
      <c r="FR79" s="97">
        <f t="shared" si="843"/>
        <v>0</v>
      </c>
      <c r="FS79" s="98">
        <f t="shared" si="1326"/>
        <v>0</v>
      </c>
      <c r="FT79" s="97">
        <f t="shared" si="1326"/>
        <v>0</v>
      </c>
      <c r="FU79" s="206">
        <f t="shared" si="1326"/>
        <v>0</v>
      </c>
      <c r="FV79" s="145"/>
      <c r="FW79" s="97"/>
      <c r="FX79" s="193"/>
      <c r="FY79" s="97"/>
      <c r="FZ79" s="97"/>
      <c r="GA79" s="193"/>
      <c r="GB79" s="97"/>
      <c r="GC79" s="97"/>
      <c r="GD79" s="193"/>
      <c r="GE79" s="97"/>
      <c r="GF79" s="97"/>
      <c r="GG79" s="193"/>
      <c r="GH79" s="97"/>
      <c r="GI79" s="97"/>
      <c r="GJ79" s="193"/>
      <c r="GK79" s="97"/>
      <c r="GL79" s="97"/>
      <c r="GM79" s="193"/>
      <c r="GN79" s="98">
        <f t="shared" si="1206"/>
        <v>0</v>
      </c>
      <c r="GO79" s="97">
        <f t="shared" si="1207"/>
        <v>0</v>
      </c>
      <c r="GP79" s="206">
        <f t="shared" si="1207"/>
        <v>0</v>
      </c>
      <c r="GQ79" s="145"/>
      <c r="GR79" s="97"/>
      <c r="GS79" s="193"/>
      <c r="GT79" s="98">
        <f t="shared" si="96"/>
        <v>0</v>
      </c>
      <c r="GU79" s="97">
        <f t="shared" si="97"/>
        <v>0</v>
      </c>
      <c r="GV79" s="206">
        <f t="shared" si="97"/>
        <v>0</v>
      </c>
      <c r="GW79" s="145"/>
      <c r="GX79" s="97"/>
      <c r="GY79" s="193"/>
      <c r="GZ79" s="97"/>
      <c r="HA79" s="97"/>
      <c r="HB79" s="193"/>
      <c r="HC79" s="98">
        <f t="shared" si="101"/>
        <v>0</v>
      </c>
      <c r="HD79" s="97">
        <f t="shared" si="102"/>
        <v>0</v>
      </c>
      <c r="HE79" s="206">
        <f t="shared" si="102"/>
        <v>0</v>
      </c>
      <c r="HF79" s="98"/>
      <c r="HG79" s="97"/>
      <c r="HH79" s="193"/>
      <c r="HI79" s="97"/>
      <c r="HJ79" s="97"/>
      <c r="HK79" s="193"/>
      <c r="HL79" s="98">
        <f t="shared" si="106"/>
        <v>0</v>
      </c>
      <c r="HM79" s="97">
        <f t="shared" si="107"/>
        <v>0</v>
      </c>
      <c r="HN79" s="206">
        <f t="shared" si="107"/>
        <v>0</v>
      </c>
      <c r="HO79" s="145"/>
      <c r="HP79" s="97"/>
      <c r="HQ79" s="193"/>
      <c r="HR79" s="97"/>
      <c r="HS79" s="97"/>
      <c r="HT79" s="193"/>
      <c r="HU79" s="98">
        <f t="shared" si="111"/>
        <v>0</v>
      </c>
      <c r="HV79" s="97">
        <f t="shared" si="112"/>
        <v>0</v>
      </c>
      <c r="HW79" s="206">
        <f t="shared" si="112"/>
        <v>0</v>
      </c>
      <c r="HX79" s="145"/>
      <c r="HY79" s="97"/>
      <c r="HZ79" s="193"/>
      <c r="IA79" s="98">
        <f t="shared" si="846"/>
        <v>0</v>
      </c>
      <c r="IB79" s="97">
        <f t="shared" si="847"/>
        <v>0</v>
      </c>
      <c r="IC79" s="97">
        <f t="shared" si="847"/>
        <v>0</v>
      </c>
      <c r="ID79" s="98">
        <f t="shared" si="848"/>
        <v>0</v>
      </c>
      <c r="IE79" s="97">
        <f t="shared" si="849"/>
        <v>0</v>
      </c>
      <c r="IF79" s="97">
        <f t="shared" si="849"/>
        <v>0</v>
      </c>
      <c r="IG79" s="98"/>
      <c r="IH79" s="97"/>
      <c r="II79" s="193"/>
      <c r="IJ79" s="97"/>
      <c r="IK79" s="97"/>
      <c r="IL79" s="193"/>
      <c r="IM79" s="98"/>
      <c r="IN79" s="97"/>
      <c r="IO79" s="193"/>
      <c r="IP79" s="98">
        <f t="shared" si="122"/>
        <v>0</v>
      </c>
      <c r="IQ79" s="97">
        <f t="shared" si="123"/>
        <v>0</v>
      </c>
      <c r="IR79" s="97">
        <f t="shared" si="123"/>
        <v>0</v>
      </c>
      <c r="IS79" s="98"/>
      <c r="IT79" s="97"/>
      <c r="IU79" s="193"/>
      <c r="IV79" s="98"/>
      <c r="IW79" s="97"/>
      <c r="IX79" s="193"/>
      <c r="IY79" s="98"/>
      <c r="IZ79" s="97"/>
      <c r="JA79" s="193"/>
      <c r="JB79" s="98"/>
      <c r="JC79" s="97"/>
      <c r="JD79" s="193"/>
      <c r="JE79" s="97">
        <f t="shared" si="129"/>
        <v>0</v>
      </c>
      <c r="JF79" s="97">
        <f t="shared" si="129"/>
        <v>0</v>
      </c>
      <c r="JG79" s="97">
        <f t="shared" si="129"/>
        <v>0</v>
      </c>
      <c r="JH79" s="98">
        <f t="shared" si="1218"/>
        <v>0</v>
      </c>
      <c r="JI79" s="97">
        <f t="shared" si="1219"/>
        <v>0</v>
      </c>
      <c r="JJ79" s="206">
        <f t="shared" si="1219"/>
        <v>0</v>
      </c>
      <c r="JK79" s="145"/>
      <c r="JL79" s="97"/>
      <c r="JM79" s="193"/>
      <c r="JN79" s="97"/>
      <c r="JO79" s="97"/>
      <c r="JP79" s="193"/>
      <c r="JQ79" s="97"/>
      <c r="JR79" s="97"/>
      <c r="JS79" s="193"/>
      <c r="JT79" s="97"/>
      <c r="JU79" s="97"/>
      <c r="JV79" s="193"/>
      <c r="JW79" s="97"/>
      <c r="JX79" s="97"/>
      <c r="JY79" s="193"/>
      <c r="JZ79" s="98">
        <f t="shared" si="139"/>
        <v>0</v>
      </c>
      <c r="KA79" s="97">
        <f t="shared" si="140"/>
        <v>0</v>
      </c>
      <c r="KB79" s="206">
        <f t="shared" si="140"/>
        <v>0</v>
      </c>
      <c r="KC79" s="145"/>
      <c r="KD79" s="97"/>
      <c r="KE79" s="193"/>
      <c r="KF79" s="97"/>
      <c r="KG79" s="97"/>
      <c r="KH79" s="193"/>
      <c r="KI79" s="98">
        <f t="shared" si="851"/>
        <v>0</v>
      </c>
      <c r="KJ79" s="97">
        <f t="shared" si="852"/>
        <v>0</v>
      </c>
      <c r="KK79" s="97">
        <f t="shared" si="852"/>
        <v>0</v>
      </c>
      <c r="KL79" s="98">
        <f t="shared" si="1392"/>
        <v>0</v>
      </c>
      <c r="KM79" s="97">
        <f t="shared" si="1392"/>
        <v>0</v>
      </c>
      <c r="KN79" s="97">
        <f t="shared" si="1392"/>
        <v>0</v>
      </c>
      <c r="KO79" s="113"/>
      <c r="KP79" s="97"/>
      <c r="KQ79" s="194"/>
      <c r="KR79" s="113"/>
      <c r="KS79" s="97"/>
      <c r="KT79" s="194"/>
      <c r="KU79" s="113"/>
      <c r="KV79" s="97"/>
      <c r="KW79" s="194"/>
      <c r="KX79" s="140">
        <f t="shared" si="1224"/>
        <v>0</v>
      </c>
      <c r="KY79" s="170">
        <f t="shared" ref="KY79:KY80" si="1471">SUM(KP79,KS79,KV79)</f>
        <v>0</v>
      </c>
      <c r="KZ79" s="206">
        <f t="shared" ref="KZ79:KZ80" si="1472">SUM(KQ79,KT79,KW79)</f>
        <v>0</v>
      </c>
      <c r="LA79" s="113"/>
      <c r="LB79" s="97"/>
      <c r="LC79" s="194"/>
      <c r="LD79" s="171">
        <f t="shared" si="1225"/>
        <v>0</v>
      </c>
      <c r="LE79" s="172">
        <f t="shared" si="1226"/>
        <v>0</v>
      </c>
      <c r="LF79" s="172">
        <f t="shared" si="1227"/>
        <v>0</v>
      </c>
      <c r="LG79" s="113"/>
      <c r="LH79" s="97"/>
      <c r="LI79" s="194"/>
      <c r="LJ79" s="207">
        <f t="shared" si="1228"/>
        <v>0</v>
      </c>
      <c r="LK79" s="208">
        <f t="shared" si="1229"/>
        <v>0</v>
      </c>
      <c r="LL79" s="154">
        <f t="shared" si="1230"/>
        <v>0</v>
      </c>
      <c r="LM79" s="207">
        <f t="shared" si="856"/>
        <v>0</v>
      </c>
      <c r="LN79" s="97">
        <f t="shared" si="857"/>
        <v>0</v>
      </c>
      <c r="LO79" s="97">
        <f t="shared" si="858"/>
        <v>0</v>
      </c>
      <c r="LP79" s="98">
        <f t="shared" si="859"/>
        <v>0</v>
      </c>
      <c r="LQ79" s="97">
        <f t="shared" si="860"/>
        <v>0</v>
      </c>
      <c r="LR79" s="97">
        <f t="shared" si="861"/>
        <v>0</v>
      </c>
      <c r="LS79" s="98">
        <f t="shared" si="862"/>
        <v>834</v>
      </c>
      <c r="LT79" s="97">
        <f t="shared" si="863"/>
        <v>0</v>
      </c>
      <c r="LU79" s="206">
        <f t="shared" si="864"/>
        <v>834</v>
      </c>
    </row>
    <row r="80" spans="1:333" s="104" customFormat="1" ht="16.5" thickBot="1" x14ac:dyDescent="0.3">
      <c r="A80" s="33">
        <v>70</v>
      </c>
      <c r="B80" s="100"/>
      <c r="C80" s="101" t="s">
        <v>233</v>
      </c>
      <c r="D80" s="102"/>
      <c r="E80" s="102"/>
      <c r="F80" s="195"/>
      <c r="G80" s="102"/>
      <c r="H80" s="102"/>
      <c r="I80" s="195"/>
      <c r="J80" s="102"/>
      <c r="K80" s="102"/>
      <c r="L80" s="195"/>
      <c r="M80" s="102"/>
      <c r="N80" s="102"/>
      <c r="O80" s="195"/>
      <c r="P80" s="102"/>
      <c r="Q80" s="102"/>
      <c r="R80" s="195"/>
      <c r="S80" s="102"/>
      <c r="T80" s="102"/>
      <c r="U80" s="195"/>
      <c r="V80" s="102"/>
      <c r="W80" s="102"/>
      <c r="X80" s="195"/>
      <c r="Y80" s="102"/>
      <c r="Z80" s="102"/>
      <c r="AA80" s="195"/>
      <c r="AB80" s="102">
        <f t="shared" si="1244"/>
        <v>0</v>
      </c>
      <c r="AC80" s="102">
        <f t="shared" si="1244"/>
        <v>0</v>
      </c>
      <c r="AD80" s="196">
        <f t="shared" si="1244"/>
        <v>0</v>
      </c>
      <c r="AE80" s="146"/>
      <c r="AF80" s="102"/>
      <c r="AG80" s="195"/>
      <c r="AH80" s="102">
        <f t="shared" si="26"/>
        <v>0</v>
      </c>
      <c r="AI80" s="102">
        <f t="shared" si="26"/>
        <v>0</v>
      </c>
      <c r="AJ80" s="196">
        <f t="shared" si="26"/>
        <v>0</v>
      </c>
      <c r="AK80" s="146"/>
      <c r="AL80" s="102"/>
      <c r="AM80" s="195"/>
      <c r="AN80" s="102"/>
      <c r="AO80" s="102"/>
      <c r="AP80" s="195"/>
      <c r="AQ80" s="146"/>
      <c r="AR80" s="102"/>
      <c r="AS80" s="195"/>
      <c r="AT80" s="146"/>
      <c r="AU80" s="102"/>
      <c r="AV80" s="195"/>
      <c r="AW80" s="102"/>
      <c r="AX80" s="102"/>
      <c r="AY80" s="195"/>
      <c r="AZ80" s="102"/>
      <c r="BA80" s="102"/>
      <c r="BB80" s="195"/>
      <c r="BC80" s="146">
        <f t="shared" si="1188"/>
        <v>0</v>
      </c>
      <c r="BD80" s="102">
        <f t="shared" si="1189"/>
        <v>0</v>
      </c>
      <c r="BE80" s="196">
        <f t="shared" si="1189"/>
        <v>0</v>
      </c>
      <c r="BF80" s="146"/>
      <c r="BG80" s="102"/>
      <c r="BH80" s="195"/>
      <c r="BI80" s="102"/>
      <c r="BJ80" s="102"/>
      <c r="BK80" s="195"/>
      <c r="BL80" s="102"/>
      <c r="BM80" s="102"/>
      <c r="BN80" s="195"/>
      <c r="BO80" s="102"/>
      <c r="BP80" s="102"/>
      <c r="BQ80" s="195"/>
      <c r="BR80" s="102"/>
      <c r="BS80" s="102"/>
      <c r="BT80" s="195"/>
      <c r="BU80" s="102"/>
      <c r="BV80" s="102"/>
      <c r="BW80" s="195"/>
      <c r="BX80" s="102"/>
      <c r="BY80" s="102"/>
      <c r="BZ80" s="195"/>
      <c r="CA80" s="102"/>
      <c r="CB80" s="102"/>
      <c r="CC80" s="195"/>
      <c r="CD80" s="103">
        <f t="shared" si="1190"/>
        <v>0</v>
      </c>
      <c r="CE80" s="102">
        <f t="shared" si="1191"/>
        <v>0</v>
      </c>
      <c r="CF80" s="196">
        <f t="shared" si="1191"/>
        <v>0</v>
      </c>
      <c r="CG80" s="146"/>
      <c r="CH80" s="102"/>
      <c r="CI80" s="195"/>
      <c r="CJ80" s="102"/>
      <c r="CK80" s="102"/>
      <c r="CL80" s="195"/>
      <c r="CM80" s="102"/>
      <c r="CN80" s="102"/>
      <c r="CO80" s="195"/>
      <c r="CP80" s="102"/>
      <c r="CQ80" s="102"/>
      <c r="CR80" s="195"/>
      <c r="CS80" s="103">
        <f t="shared" si="1192"/>
        <v>0</v>
      </c>
      <c r="CT80" s="102">
        <f t="shared" si="1193"/>
        <v>0</v>
      </c>
      <c r="CU80" s="196">
        <f t="shared" si="1193"/>
        <v>0</v>
      </c>
      <c r="CV80" s="146"/>
      <c r="CW80" s="102"/>
      <c r="CX80" s="195"/>
      <c r="CY80" s="102"/>
      <c r="CZ80" s="102"/>
      <c r="DA80" s="195"/>
      <c r="DB80" s="102"/>
      <c r="DC80" s="102"/>
      <c r="DD80" s="195"/>
      <c r="DE80" s="102"/>
      <c r="DF80" s="102"/>
      <c r="DG80" s="195"/>
      <c r="DH80" s="102"/>
      <c r="DI80" s="102"/>
      <c r="DJ80" s="195"/>
      <c r="DK80" s="103">
        <f t="shared" si="1194"/>
        <v>0</v>
      </c>
      <c r="DL80" s="102">
        <f t="shared" si="1195"/>
        <v>0</v>
      </c>
      <c r="DM80" s="196">
        <f t="shared" si="1195"/>
        <v>0</v>
      </c>
      <c r="DN80" s="146"/>
      <c r="DO80" s="102"/>
      <c r="DP80" s="195"/>
      <c r="DQ80" s="102"/>
      <c r="DR80" s="102"/>
      <c r="DS80" s="195"/>
      <c r="DT80" s="102"/>
      <c r="DU80" s="102"/>
      <c r="DV80" s="195"/>
      <c r="DW80" s="102">
        <f t="shared" si="834"/>
        <v>0</v>
      </c>
      <c r="DX80" s="102">
        <f t="shared" si="835"/>
        <v>0</v>
      </c>
      <c r="DY80" s="196">
        <f t="shared" si="835"/>
        <v>0</v>
      </c>
      <c r="DZ80" s="146"/>
      <c r="EA80" s="102"/>
      <c r="EB80" s="195"/>
      <c r="EC80" s="102"/>
      <c r="ED80" s="102"/>
      <c r="EE80" s="195"/>
      <c r="EF80" s="102"/>
      <c r="EG80" s="102"/>
      <c r="EH80" s="195"/>
      <c r="EI80" s="102"/>
      <c r="EJ80" s="102"/>
      <c r="EK80" s="195"/>
      <c r="EL80" s="102"/>
      <c r="EM80" s="102"/>
      <c r="EN80" s="195"/>
      <c r="EO80" s="103">
        <f t="shared" si="837"/>
        <v>0</v>
      </c>
      <c r="EP80" s="102">
        <f t="shared" si="838"/>
        <v>0</v>
      </c>
      <c r="EQ80" s="196">
        <f t="shared" si="838"/>
        <v>0</v>
      </c>
      <c r="ER80" s="146"/>
      <c r="ES80" s="102"/>
      <c r="ET80" s="195"/>
      <c r="EU80" s="102"/>
      <c r="EV80" s="102"/>
      <c r="EW80" s="195"/>
      <c r="EX80" s="102"/>
      <c r="EY80" s="102"/>
      <c r="EZ80" s="195"/>
      <c r="FA80" s="102"/>
      <c r="FB80" s="102"/>
      <c r="FC80" s="195"/>
      <c r="FD80" s="103">
        <f t="shared" si="839"/>
        <v>0</v>
      </c>
      <c r="FE80" s="102">
        <f t="shared" si="840"/>
        <v>0</v>
      </c>
      <c r="FF80" s="196">
        <f t="shared" si="840"/>
        <v>0</v>
      </c>
      <c r="FG80" s="146"/>
      <c r="FH80" s="102"/>
      <c r="FI80" s="195"/>
      <c r="FJ80" s="103">
        <f t="shared" si="841"/>
        <v>0</v>
      </c>
      <c r="FK80" s="102">
        <f t="shared" si="80"/>
        <v>0</v>
      </c>
      <c r="FL80" s="196">
        <f t="shared" si="80"/>
        <v>0</v>
      </c>
      <c r="FM80" s="146"/>
      <c r="FN80" s="102"/>
      <c r="FO80" s="195"/>
      <c r="FP80" s="103">
        <f t="shared" si="842"/>
        <v>0</v>
      </c>
      <c r="FQ80" s="102">
        <f t="shared" si="843"/>
        <v>0</v>
      </c>
      <c r="FR80" s="102">
        <f t="shared" si="843"/>
        <v>0</v>
      </c>
      <c r="FS80" s="103">
        <f t="shared" si="1326"/>
        <v>0</v>
      </c>
      <c r="FT80" s="102">
        <f t="shared" si="1326"/>
        <v>0</v>
      </c>
      <c r="FU80" s="196">
        <f t="shared" si="1326"/>
        <v>0</v>
      </c>
      <c r="FV80" s="146"/>
      <c r="FW80" s="102"/>
      <c r="FX80" s="195"/>
      <c r="FY80" s="102"/>
      <c r="FZ80" s="102"/>
      <c r="GA80" s="195"/>
      <c r="GB80" s="102"/>
      <c r="GC80" s="102"/>
      <c r="GD80" s="195"/>
      <c r="GE80" s="102"/>
      <c r="GF80" s="102"/>
      <c r="GG80" s="195"/>
      <c r="GH80" s="102"/>
      <c r="GI80" s="102"/>
      <c r="GJ80" s="195"/>
      <c r="GK80" s="102"/>
      <c r="GL80" s="102"/>
      <c r="GM80" s="195"/>
      <c r="GN80" s="103">
        <f t="shared" si="1206"/>
        <v>0</v>
      </c>
      <c r="GO80" s="102">
        <f t="shared" si="1207"/>
        <v>0</v>
      </c>
      <c r="GP80" s="196">
        <f t="shared" si="1207"/>
        <v>0</v>
      </c>
      <c r="GQ80" s="146"/>
      <c r="GR80" s="102"/>
      <c r="GS80" s="195"/>
      <c r="GT80" s="103">
        <f t="shared" si="96"/>
        <v>0</v>
      </c>
      <c r="GU80" s="102">
        <f t="shared" si="97"/>
        <v>0</v>
      </c>
      <c r="GV80" s="196">
        <f t="shared" si="97"/>
        <v>0</v>
      </c>
      <c r="GW80" s="146"/>
      <c r="GX80" s="102"/>
      <c r="GY80" s="195"/>
      <c r="GZ80" s="102"/>
      <c r="HA80" s="102"/>
      <c r="HB80" s="195"/>
      <c r="HC80" s="103">
        <f t="shared" si="101"/>
        <v>0</v>
      </c>
      <c r="HD80" s="102">
        <f t="shared" si="102"/>
        <v>0</v>
      </c>
      <c r="HE80" s="196">
        <f t="shared" si="102"/>
        <v>0</v>
      </c>
      <c r="HF80" s="103"/>
      <c r="HG80" s="102"/>
      <c r="HH80" s="195"/>
      <c r="HI80" s="102"/>
      <c r="HJ80" s="102"/>
      <c r="HK80" s="195"/>
      <c r="HL80" s="103">
        <f t="shared" si="106"/>
        <v>0</v>
      </c>
      <c r="HM80" s="102">
        <f t="shared" si="107"/>
        <v>0</v>
      </c>
      <c r="HN80" s="196">
        <f t="shared" si="107"/>
        <v>0</v>
      </c>
      <c r="HO80" s="146"/>
      <c r="HP80" s="102"/>
      <c r="HQ80" s="195"/>
      <c r="HR80" s="102"/>
      <c r="HS80" s="102"/>
      <c r="HT80" s="195"/>
      <c r="HU80" s="103">
        <f t="shared" si="111"/>
        <v>0</v>
      </c>
      <c r="HV80" s="102">
        <f t="shared" si="112"/>
        <v>0</v>
      </c>
      <c r="HW80" s="196">
        <f t="shared" si="112"/>
        <v>0</v>
      </c>
      <c r="HX80" s="146"/>
      <c r="HY80" s="102"/>
      <c r="HZ80" s="195"/>
      <c r="IA80" s="103">
        <f t="shared" si="846"/>
        <v>0</v>
      </c>
      <c r="IB80" s="102">
        <f t="shared" si="847"/>
        <v>0</v>
      </c>
      <c r="IC80" s="102">
        <f t="shared" si="847"/>
        <v>0</v>
      </c>
      <c r="ID80" s="103">
        <f t="shared" si="848"/>
        <v>0</v>
      </c>
      <c r="IE80" s="102">
        <f t="shared" si="849"/>
        <v>0</v>
      </c>
      <c r="IF80" s="102">
        <f t="shared" si="849"/>
        <v>0</v>
      </c>
      <c r="IG80" s="103"/>
      <c r="IH80" s="102"/>
      <c r="II80" s="195"/>
      <c r="IJ80" s="102"/>
      <c r="IK80" s="102"/>
      <c r="IL80" s="195"/>
      <c r="IM80" s="103"/>
      <c r="IN80" s="102"/>
      <c r="IO80" s="195"/>
      <c r="IP80" s="103">
        <f t="shared" si="122"/>
        <v>0</v>
      </c>
      <c r="IQ80" s="102">
        <f t="shared" si="123"/>
        <v>0</v>
      </c>
      <c r="IR80" s="102">
        <f t="shared" si="123"/>
        <v>0</v>
      </c>
      <c r="IS80" s="103"/>
      <c r="IT80" s="102"/>
      <c r="IU80" s="195"/>
      <c r="IV80" s="103"/>
      <c r="IW80" s="102"/>
      <c r="IX80" s="195"/>
      <c r="IY80" s="103"/>
      <c r="IZ80" s="102"/>
      <c r="JA80" s="195"/>
      <c r="JB80" s="103"/>
      <c r="JC80" s="102"/>
      <c r="JD80" s="195"/>
      <c r="JE80" s="102">
        <f t="shared" si="129"/>
        <v>0</v>
      </c>
      <c r="JF80" s="102">
        <f t="shared" si="129"/>
        <v>0</v>
      </c>
      <c r="JG80" s="102">
        <f t="shared" si="129"/>
        <v>0</v>
      </c>
      <c r="JH80" s="103">
        <f t="shared" si="1218"/>
        <v>0</v>
      </c>
      <c r="JI80" s="102">
        <f t="shared" si="1219"/>
        <v>0</v>
      </c>
      <c r="JJ80" s="196">
        <f t="shared" si="1219"/>
        <v>0</v>
      </c>
      <c r="JK80" s="146"/>
      <c r="JL80" s="102"/>
      <c r="JM80" s="195"/>
      <c r="JN80" s="102"/>
      <c r="JO80" s="102"/>
      <c r="JP80" s="195"/>
      <c r="JQ80" s="102"/>
      <c r="JR80" s="102"/>
      <c r="JS80" s="195"/>
      <c r="JT80" s="102"/>
      <c r="JU80" s="102"/>
      <c r="JV80" s="195"/>
      <c r="JW80" s="102"/>
      <c r="JX80" s="102"/>
      <c r="JY80" s="195"/>
      <c r="JZ80" s="103">
        <f t="shared" si="139"/>
        <v>0</v>
      </c>
      <c r="KA80" s="102">
        <f t="shared" si="140"/>
        <v>0</v>
      </c>
      <c r="KB80" s="196">
        <f t="shared" si="140"/>
        <v>0</v>
      </c>
      <c r="KC80" s="146"/>
      <c r="KD80" s="102"/>
      <c r="KE80" s="195"/>
      <c r="KF80" s="102"/>
      <c r="KG80" s="102"/>
      <c r="KH80" s="195"/>
      <c r="KI80" s="103">
        <f t="shared" si="851"/>
        <v>0</v>
      </c>
      <c r="KJ80" s="102">
        <f t="shared" si="852"/>
        <v>0</v>
      </c>
      <c r="KK80" s="102">
        <f t="shared" si="852"/>
        <v>0</v>
      </c>
      <c r="KL80" s="103">
        <f t="shared" si="1392"/>
        <v>0</v>
      </c>
      <c r="KM80" s="102">
        <f t="shared" si="1392"/>
        <v>0</v>
      </c>
      <c r="KN80" s="102">
        <f t="shared" si="1392"/>
        <v>0</v>
      </c>
      <c r="KO80" s="114"/>
      <c r="KP80" s="102"/>
      <c r="KQ80" s="196"/>
      <c r="KR80" s="197"/>
      <c r="KS80" s="198"/>
      <c r="KT80" s="199"/>
      <c r="KU80" s="197"/>
      <c r="KV80" s="198"/>
      <c r="KW80" s="199"/>
      <c r="KX80" s="114">
        <f t="shared" si="1224"/>
        <v>0</v>
      </c>
      <c r="KY80" s="102">
        <f t="shared" si="1471"/>
        <v>0</v>
      </c>
      <c r="KZ80" s="196">
        <f t="shared" si="1472"/>
        <v>0</v>
      </c>
      <c r="LA80" s="114"/>
      <c r="LB80" s="102"/>
      <c r="LC80" s="196"/>
      <c r="LD80" s="114">
        <f t="shared" si="1225"/>
        <v>0</v>
      </c>
      <c r="LE80" s="102">
        <f t="shared" si="1226"/>
        <v>0</v>
      </c>
      <c r="LF80" s="102">
        <f t="shared" si="1227"/>
        <v>0</v>
      </c>
      <c r="LG80" s="114"/>
      <c r="LH80" s="102"/>
      <c r="LI80" s="196"/>
      <c r="LJ80" s="134">
        <f t="shared" si="1228"/>
        <v>0</v>
      </c>
      <c r="LK80" s="155">
        <f t="shared" si="1229"/>
        <v>0</v>
      </c>
      <c r="LL80" s="155">
        <f t="shared" si="1230"/>
        <v>0</v>
      </c>
      <c r="LM80" s="134">
        <f t="shared" si="856"/>
        <v>0</v>
      </c>
      <c r="LN80" s="102">
        <f t="shared" si="857"/>
        <v>0</v>
      </c>
      <c r="LO80" s="102">
        <f t="shared" si="858"/>
        <v>0</v>
      </c>
      <c r="LP80" s="103">
        <f t="shared" si="859"/>
        <v>0</v>
      </c>
      <c r="LQ80" s="102">
        <f t="shared" si="860"/>
        <v>0</v>
      </c>
      <c r="LR80" s="102">
        <f t="shared" si="861"/>
        <v>0</v>
      </c>
      <c r="LS80" s="103">
        <f t="shared" si="862"/>
        <v>0</v>
      </c>
      <c r="LT80" s="102">
        <f t="shared" si="863"/>
        <v>0</v>
      </c>
      <c r="LU80" s="196">
        <f t="shared" si="864"/>
        <v>0</v>
      </c>
    </row>
    <row r="81" spans="1:239" x14ac:dyDescent="0.25">
      <c r="A81" s="105"/>
      <c r="B81" s="105"/>
      <c r="C81" s="106"/>
      <c r="ID81" s="1"/>
      <c r="IE81" s="1"/>
    </row>
    <row r="82" spans="1:239" x14ac:dyDescent="0.25">
      <c r="A82" s="105"/>
      <c r="B82" s="105"/>
      <c r="C82" s="106"/>
      <c r="E82" s="108"/>
      <c r="AC82" s="108"/>
    </row>
    <row r="83" spans="1:239" x14ac:dyDescent="0.25">
      <c r="A83" s="105"/>
      <c r="B83" s="105"/>
      <c r="C83" s="106"/>
    </row>
    <row r="84" spans="1:239" x14ac:dyDescent="0.25">
      <c r="A84" s="105"/>
      <c r="B84" s="105"/>
      <c r="C84" s="106"/>
    </row>
    <row r="85" spans="1:239" x14ac:dyDescent="0.25">
      <c r="A85" s="105"/>
      <c r="B85" s="105"/>
      <c r="C85" s="106"/>
    </row>
    <row r="86" spans="1:239" x14ac:dyDescent="0.25">
      <c r="A86" s="105"/>
      <c r="B86" s="105"/>
      <c r="C86" s="106"/>
    </row>
    <row r="87" spans="1:239" x14ac:dyDescent="0.25">
      <c r="A87" s="105"/>
      <c r="B87" s="105"/>
      <c r="C87" s="106"/>
    </row>
    <row r="88" spans="1:239" x14ac:dyDescent="0.25">
      <c r="A88" s="105"/>
      <c r="B88" s="105"/>
      <c r="C88" s="106"/>
    </row>
    <row r="89" spans="1:239" x14ac:dyDescent="0.25">
      <c r="A89" s="105"/>
      <c r="B89" s="105"/>
      <c r="C89" s="106"/>
    </row>
    <row r="90" spans="1:239" x14ac:dyDescent="0.25">
      <c r="A90" s="105"/>
      <c r="B90" s="105"/>
      <c r="C90" s="106"/>
    </row>
    <row r="91" spans="1:239" x14ac:dyDescent="0.25">
      <c r="A91" s="105"/>
      <c r="B91" s="105"/>
      <c r="C91" s="106"/>
    </row>
    <row r="92" spans="1:239" x14ac:dyDescent="0.25">
      <c r="A92" s="105"/>
      <c r="B92" s="105"/>
      <c r="C92" s="106"/>
    </row>
    <row r="93" spans="1:239" x14ac:dyDescent="0.25">
      <c r="A93" s="105"/>
      <c r="B93" s="105"/>
      <c r="C93" s="106"/>
    </row>
    <row r="94" spans="1:239" x14ac:dyDescent="0.25">
      <c r="A94" s="105"/>
      <c r="B94" s="105"/>
      <c r="C94" s="106"/>
    </row>
    <row r="95" spans="1:239" x14ac:dyDescent="0.25">
      <c r="A95" s="105"/>
      <c r="B95" s="105"/>
      <c r="C95" s="106"/>
    </row>
    <row r="96" spans="1:239" x14ac:dyDescent="0.25">
      <c r="A96" s="105"/>
      <c r="B96" s="105"/>
      <c r="C96" s="106"/>
    </row>
    <row r="97" spans="1:3" x14ac:dyDescent="0.25">
      <c r="A97" s="105"/>
      <c r="B97" s="105"/>
      <c r="C97" s="106"/>
    </row>
    <row r="98" spans="1:3" x14ac:dyDescent="0.25">
      <c r="A98" s="105"/>
      <c r="B98" s="105"/>
      <c r="C98" s="106"/>
    </row>
    <row r="99" spans="1:3" x14ac:dyDescent="0.25">
      <c r="A99" s="105"/>
      <c r="B99" s="105"/>
      <c r="C99" s="106"/>
    </row>
    <row r="100" spans="1:3" x14ac:dyDescent="0.25">
      <c r="A100" s="105"/>
      <c r="B100" s="105"/>
      <c r="C100" s="106"/>
    </row>
    <row r="101" spans="1:3" x14ac:dyDescent="0.25">
      <c r="A101" s="105"/>
      <c r="B101" s="105"/>
      <c r="C101" s="106"/>
    </row>
    <row r="102" spans="1:3" x14ac:dyDescent="0.25">
      <c r="A102" s="105"/>
      <c r="B102" s="105"/>
      <c r="C102" s="106"/>
    </row>
    <row r="103" spans="1:3" x14ac:dyDescent="0.25">
      <c r="A103" s="105"/>
      <c r="B103" s="105"/>
      <c r="C103" s="106"/>
    </row>
    <row r="104" spans="1:3" x14ac:dyDescent="0.25">
      <c r="A104" s="105"/>
      <c r="B104" s="105"/>
      <c r="C104" s="106"/>
    </row>
    <row r="105" spans="1:3" x14ac:dyDescent="0.25">
      <c r="A105" s="105"/>
      <c r="B105" s="105"/>
      <c r="C105" s="106"/>
    </row>
    <row r="106" spans="1:3" x14ac:dyDescent="0.25">
      <c r="A106" s="105"/>
      <c r="B106" s="105"/>
      <c r="C106" s="106"/>
    </row>
    <row r="107" spans="1:3" x14ac:dyDescent="0.25">
      <c r="A107" s="105"/>
      <c r="B107" s="105"/>
      <c r="C107" s="106"/>
    </row>
    <row r="108" spans="1:3" x14ac:dyDescent="0.25">
      <c r="A108" s="105"/>
      <c r="B108" s="105"/>
      <c r="C108" s="106"/>
    </row>
    <row r="109" spans="1:3" x14ac:dyDescent="0.25">
      <c r="A109" s="105"/>
      <c r="B109" s="105"/>
      <c r="C109" s="106"/>
    </row>
    <row r="110" spans="1:3" x14ac:dyDescent="0.25">
      <c r="A110" s="105"/>
      <c r="B110" s="105"/>
      <c r="C110" s="106"/>
    </row>
    <row r="111" spans="1:3" x14ac:dyDescent="0.25">
      <c r="A111" s="105"/>
      <c r="B111" s="105"/>
      <c r="C111" s="106"/>
    </row>
    <row r="112" spans="1:3" x14ac:dyDescent="0.25">
      <c r="A112" s="105"/>
      <c r="B112" s="105"/>
      <c r="C112" s="106"/>
    </row>
    <row r="113" spans="1:3" x14ac:dyDescent="0.25">
      <c r="A113" s="105"/>
      <c r="B113" s="105"/>
      <c r="C113" s="106"/>
    </row>
    <row r="114" spans="1:3" x14ac:dyDescent="0.25">
      <c r="A114" s="105"/>
      <c r="B114" s="105"/>
      <c r="C114" s="106"/>
    </row>
    <row r="115" spans="1:3" x14ac:dyDescent="0.25">
      <c r="A115" s="105"/>
      <c r="B115" s="105"/>
      <c r="C115" s="106"/>
    </row>
    <row r="116" spans="1:3" x14ac:dyDescent="0.25">
      <c r="A116" s="105"/>
      <c r="B116" s="105"/>
      <c r="C116" s="106"/>
    </row>
    <row r="117" spans="1:3" x14ac:dyDescent="0.25">
      <c r="A117" s="105"/>
      <c r="B117" s="105"/>
      <c r="C117" s="106"/>
    </row>
    <row r="118" spans="1:3" x14ac:dyDescent="0.25">
      <c r="A118" s="105"/>
      <c r="B118" s="105"/>
      <c r="C118" s="106"/>
    </row>
    <row r="119" spans="1:3" x14ac:dyDescent="0.25">
      <c r="A119" s="105"/>
      <c r="B119" s="105"/>
      <c r="C119" s="106"/>
    </row>
    <row r="120" spans="1:3" x14ac:dyDescent="0.25">
      <c r="A120" s="105"/>
      <c r="B120" s="105"/>
      <c r="C120" s="106"/>
    </row>
    <row r="121" spans="1:3" x14ac:dyDescent="0.25">
      <c r="A121" s="105"/>
      <c r="B121" s="105"/>
      <c r="C121" s="106"/>
    </row>
    <row r="122" spans="1:3" x14ac:dyDescent="0.25">
      <c r="A122" s="105"/>
      <c r="B122" s="105"/>
      <c r="C122" s="106"/>
    </row>
    <row r="123" spans="1:3" x14ac:dyDescent="0.25">
      <c r="A123" s="105"/>
      <c r="B123" s="105"/>
      <c r="C123" s="106"/>
    </row>
    <row r="124" spans="1:3" x14ac:dyDescent="0.25">
      <c r="A124" s="105"/>
      <c r="B124" s="105"/>
      <c r="C124" s="106"/>
    </row>
    <row r="125" spans="1:3" x14ac:dyDescent="0.25">
      <c r="A125" s="105"/>
      <c r="B125" s="105"/>
      <c r="C125" s="106"/>
    </row>
    <row r="126" spans="1:3" x14ac:dyDescent="0.25">
      <c r="A126" s="105"/>
      <c r="B126" s="105"/>
      <c r="C126" s="106"/>
    </row>
    <row r="127" spans="1:3" x14ac:dyDescent="0.25">
      <c r="A127" s="105"/>
      <c r="B127" s="105"/>
      <c r="C127" s="106"/>
    </row>
    <row r="128" spans="1:3" x14ac:dyDescent="0.25">
      <c r="A128" s="105"/>
      <c r="B128" s="105"/>
      <c r="C128" s="106"/>
    </row>
    <row r="129" spans="1:3" x14ac:dyDescent="0.25">
      <c r="A129" s="105"/>
      <c r="B129" s="105"/>
      <c r="C129" s="106"/>
    </row>
    <row r="130" spans="1:3" x14ac:dyDescent="0.25">
      <c r="A130" s="105"/>
      <c r="B130" s="105"/>
      <c r="C130" s="106"/>
    </row>
    <row r="131" spans="1:3" x14ac:dyDescent="0.25">
      <c r="A131" s="105"/>
      <c r="B131" s="105"/>
      <c r="C131" s="106"/>
    </row>
    <row r="132" spans="1:3" x14ac:dyDescent="0.25">
      <c r="A132" s="105"/>
      <c r="B132" s="105"/>
      <c r="C132" s="106"/>
    </row>
    <row r="133" spans="1:3" x14ac:dyDescent="0.25">
      <c r="A133" s="105"/>
      <c r="B133" s="105"/>
      <c r="C133" s="106"/>
    </row>
    <row r="134" spans="1:3" x14ac:dyDescent="0.25">
      <c r="A134" s="105"/>
      <c r="B134" s="105"/>
      <c r="C134" s="106"/>
    </row>
    <row r="135" spans="1:3" x14ac:dyDescent="0.25">
      <c r="A135" s="105"/>
      <c r="B135" s="105"/>
      <c r="C135" s="106"/>
    </row>
    <row r="136" spans="1:3" x14ac:dyDescent="0.25">
      <c r="A136" s="105"/>
      <c r="B136" s="105"/>
      <c r="C136" s="106"/>
    </row>
    <row r="137" spans="1:3" x14ac:dyDescent="0.25">
      <c r="A137" s="105"/>
      <c r="B137" s="105"/>
      <c r="C137" s="106"/>
    </row>
    <row r="138" spans="1:3" x14ac:dyDescent="0.25">
      <c r="A138" s="105"/>
      <c r="B138" s="105"/>
      <c r="C138" s="106"/>
    </row>
    <row r="139" spans="1:3" x14ac:dyDescent="0.25">
      <c r="A139" s="105"/>
      <c r="B139" s="105"/>
      <c r="C139" s="106"/>
    </row>
    <row r="140" spans="1:3" x14ac:dyDescent="0.25">
      <c r="A140" s="105"/>
      <c r="B140" s="105"/>
      <c r="C140" s="106"/>
    </row>
    <row r="141" spans="1:3" x14ac:dyDescent="0.25">
      <c r="A141" s="105"/>
      <c r="B141" s="105"/>
      <c r="C141" s="106"/>
    </row>
    <row r="142" spans="1:3" x14ac:dyDescent="0.25">
      <c r="A142" s="105"/>
      <c r="B142" s="105"/>
      <c r="C142" s="106"/>
    </row>
    <row r="143" spans="1:3" x14ac:dyDescent="0.25">
      <c r="A143" s="105"/>
      <c r="B143" s="105"/>
      <c r="C143" s="106"/>
    </row>
    <row r="144" spans="1:3" x14ac:dyDescent="0.25">
      <c r="A144" s="105"/>
      <c r="B144" s="105"/>
      <c r="C144" s="106"/>
    </row>
    <row r="145" spans="1:3" x14ac:dyDescent="0.25">
      <c r="A145" s="105"/>
      <c r="B145" s="105"/>
      <c r="C145" s="106"/>
    </row>
    <row r="146" spans="1:3" x14ac:dyDescent="0.25">
      <c r="A146" s="105"/>
      <c r="B146" s="105"/>
      <c r="C146" s="106"/>
    </row>
    <row r="147" spans="1:3" x14ac:dyDescent="0.25">
      <c r="A147" s="105"/>
      <c r="B147" s="105"/>
      <c r="C147" s="106"/>
    </row>
    <row r="148" spans="1:3" x14ac:dyDescent="0.25">
      <c r="A148" s="105"/>
      <c r="B148" s="105"/>
      <c r="C148" s="106"/>
    </row>
    <row r="149" spans="1:3" x14ac:dyDescent="0.25">
      <c r="A149" s="105"/>
      <c r="B149" s="105"/>
      <c r="C149" s="106"/>
    </row>
    <row r="150" spans="1:3" x14ac:dyDescent="0.25">
      <c r="A150" s="105"/>
      <c r="B150" s="105"/>
      <c r="C150" s="106"/>
    </row>
    <row r="151" spans="1:3" x14ac:dyDescent="0.25">
      <c r="A151" s="105"/>
      <c r="B151" s="105"/>
      <c r="C151" s="106"/>
    </row>
    <row r="152" spans="1:3" x14ac:dyDescent="0.25">
      <c r="A152" s="105"/>
      <c r="B152" s="105"/>
      <c r="C152" s="106"/>
    </row>
    <row r="153" spans="1:3" x14ac:dyDescent="0.25">
      <c r="A153" s="105"/>
      <c r="B153" s="105"/>
      <c r="C153" s="106"/>
    </row>
    <row r="154" spans="1:3" x14ac:dyDescent="0.25">
      <c r="A154" s="105"/>
      <c r="B154" s="105"/>
      <c r="C154" s="106"/>
    </row>
    <row r="155" spans="1:3" x14ac:dyDescent="0.25">
      <c r="A155" s="105"/>
      <c r="B155" s="105"/>
      <c r="C155" s="106"/>
    </row>
    <row r="156" spans="1:3" x14ac:dyDescent="0.25">
      <c r="A156" s="105"/>
      <c r="B156" s="105"/>
      <c r="C156" s="106"/>
    </row>
    <row r="157" spans="1:3" x14ac:dyDescent="0.25">
      <c r="A157" s="105"/>
      <c r="B157" s="105"/>
      <c r="C157" s="106"/>
    </row>
    <row r="158" spans="1:3" x14ac:dyDescent="0.25">
      <c r="A158" s="105"/>
      <c r="B158" s="105"/>
      <c r="C158" s="106"/>
    </row>
    <row r="159" spans="1:3" x14ac:dyDescent="0.25">
      <c r="A159" s="105"/>
      <c r="B159" s="105"/>
      <c r="C159" s="106"/>
    </row>
    <row r="160" spans="1:3" x14ac:dyDescent="0.25">
      <c r="A160" s="105"/>
      <c r="B160" s="105"/>
      <c r="C160" s="106"/>
    </row>
    <row r="161" spans="1:3" x14ac:dyDescent="0.25">
      <c r="A161" s="105"/>
      <c r="B161" s="105"/>
      <c r="C161" s="106"/>
    </row>
    <row r="162" spans="1:3" x14ac:dyDescent="0.25">
      <c r="A162" s="105"/>
      <c r="B162" s="105"/>
      <c r="C162" s="106"/>
    </row>
    <row r="163" spans="1:3" x14ac:dyDescent="0.25">
      <c r="A163" s="105"/>
      <c r="B163" s="105"/>
      <c r="C163" s="106"/>
    </row>
    <row r="164" spans="1:3" x14ac:dyDescent="0.25">
      <c r="A164" s="105"/>
      <c r="B164" s="105"/>
      <c r="C164" s="106"/>
    </row>
    <row r="165" spans="1:3" x14ac:dyDescent="0.25">
      <c r="A165" s="105"/>
      <c r="B165" s="105"/>
      <c r="C165" s="106"/>
    </row>
    <row r="166" spans="1:3" x14ac:dyDescent="0.25">
      <c r="A166" s="105"/>
      <c r="B166" s="105"/>
      <c r="C166" s="106"/>
    </row>
    <row r="167" spans="1:3" x14ac:dyDescent="0.25">
      <c r="A167" s="105"/>
      <c r="B167" s="105"/>
      <c r="C167" s="106"/>
    </row>
    <row r="168" spans="1:3" x14ac:dyDescent="0.25">
      <c r="A168" s="105"/>
      <c r="B168" s="105"/>
      <c r="C168" s="106"/>
    </row>
    <row r="169" spans="1:3" x14ac:dyDescent="0.25">
      <c r="A169" s="105"/>
      <c r="B169" s="105"/>
      <c r="C169" s="106"/>
    </row>
    <row r="170" spans="1:3" x14ac:dyDescent="0.25">
      <c r="A170" s="105"/>
      <c r="B170" s="105"/>
      <c r="C170" s="106"/>
    </row>
    <row r="171" spans="1:3" x14ac:dyDescent="0.25">
      <c r="A171" s="105"/>
      <c r="B171" s="105"/>
      <c r="C171" s="106"/>
    </row>
    <row r="172" spans="1:3" x14ac:dyDescent="0.25">
      <c r="A172" s="105"/>
      <c r="B172" s="105"/>
      <c r="C172" s="106"/>
    </row>
    <row r="173" spans="1:3" x14ac:dyDescent="0.25">
      <c r="A173" s="105"/>
      <c r="B173" s="105"/>
      <c r="C173" s="106"/>
    </row>
    <row r="174" spans="1:3" x14ac:dyDescent="0.25">
      <c r="A174" s="105"/>
      <c r="B174" s="105"/>
      <c r="C174" s="106"/>
    </row>
    <row r="175" spans="1:3" x14ac:dyDescent="0.25">
      <c r="A175" s="105"/>
      <c r="B175" s="105"/>
      <c r="C175" s="106"/>
    </row>
    <row r="176" spans="1:3" x14ac:dyDescent="0.25">
      <c r="A176" s="105"/>
      <c r="B176" s="105"/>
      <c r="C176" s="106"/>
    </row>
    <row r="177" spans="1:3" x14ac:dyDescent="0.25">
      <c r="A177" s="105"/>
      <c r="B177" s="105"/>
      <c r="C177" s="106"/>
    </row>
    <row r="178" spans="1:3" x14ac:dyDescent="0.25">
      <c r="A178" s="105"/>
      <c r="B178" s="105"/>
      <c r="C178" s="106"/>
    </row>
    <row r="179" spans="1:3" x14ac:dyDescent="0.25">
      <c r="A179" s="105"/>
      <c r="B179" s="105"/>
      <c r="C179" s="106"/>
    </row>
    <row r="180" spans="1:3" x14ac:dyDescent="0.25">
      <c r="A180" s="105"/>
      <c r="B180" s="105"/>
      <c r="C180" s="106"/>
    </row>
    <row r="181" spans="1:3" x14ac:dyDescent="0.25">
      <c r="A181" s="105"/>
      <c r="B181" s="105"/>
      <c r="C181" s="106"/>
    </row>
    <row r="182" spans="1:3" x14ac:dyDescent="0.25">
      <c r="A182" s="105"/>
      <c r="B182" s="105"/>
      <c r="C182" s="106"/>
    </row>
    <row r="183" spans="1:3" x14ac:dyDescent="0.25">
      <c r="A183" s="105"/>
      <c r="B183" s="105"/>
      <c r="C183" s="106"/>
    </row>
    <row r="184" spans="1:3" x14ac:dyDescent="0.25">
      <c r="A184" s="105"/>
      <c r="B184" s="105"/>
      <c r="C184" s="106"/>
    </row>
    <row r="185" spans="1:3" x14ac:dyDescent="0.25">
      <c r="A185" s="105"/>
      <c r="B185" s="105"/>
      <c r="C185" s="106"/>
    </row>
    <row r="186" spans="1:3" x14ac:dyDescent="0.25">
      <c r="A186" s="105"/>
      <c r="B186" s="105"/>
      <c r="C186" s="106"/>
    </row>
    <row r="187" spans="1:3" x14ac:dyDescent="0.25">
      <c r="A187" s="105"/>
      <c r="B187" s="105"/>
      <c r="C187" s="106"/>
    </row>
    <row r="188" spans="1:3" x14ac:dyDescent="0.25">
      <c r="A188" s="105"/>
      <c r="B188" s="105"/>
      <c r="C188" s="106"/>
    </row>
    <row r="189" spans="1:3" x14ac:dyDescent="0.25">
      <c r="A189" s="105"/>
      <c r="B189" s="105"/>
      <c r="C189" s="106"/>
    </row>
    <row r="190" spans="1:3" x14ac:dyDescent="0.25">
      <c r="A190" s="105"/>
      <c r="B190" s="105"/>
      <c r="C190" s="106"/>
    </row>
    <row r="191" spans="1:3" x14ac:dyDescent="0.25">
      <c r="A191" s="105"/>
      <c r="B191" s="105"/>
      <c r="C191" s="106"/>
    </row>
    <row r="192" spans="1:3" x14ac:dyDescent="0.25">
      <c r="A192" s="105"/>
      <c r="B192" s="105"/>
      <c r="C192" s="106"/>
    </row>
    <row r="193" spans="1:3" x14ac:dyDescent="0.25">
      <c r="A193" s="105"/>
      <c r="B193" s="105"/>
      <c r="C193" s="106"/>
    </row>
    <row r="194" spans="1:3" x14ac:dyDescent="0.25">
      <c r="A194" s="105"/>
      <c r="B194" s="105"/>
      <c r="C194" s="106"/>
    </row>
    <row r="195" spans="1:3" x14ac:dyDescent="0.25">
      <c r="A195" s="105"/>
      <c r="B195" s="105"/>
      <c r="C195" s="106"/>
    </row>
    <row r="196" spans="1:3" x14ac:dyDescent="0.25">
      <c r="A196" s="105"/>
      <c r="B196" s="105"/>
      <c r="C196" s="106"/>
    </row>
    <row r="197" spans="1:3" x14ac:dyDescent="0.25">
      <c r="A197" s="105"/>
      <c r="B197" s="105"/>
      <c r="C197" s="106"/>
    </row>
    <row r="198" spans="1:3" x14ac:dyDescent="0.25">
      <c r="A198" s="105"/>
      <c r="B198" s="105"/>
      <c r="C198" s="106"/>
    </row>
    <row r="199" spans="1:3" x14ac:dyDescent="0.25">
      <c r="A199" s="105"/>
      <c r="B199" s="105"/>
      <c r="C199" s="106"/>
    </row>
    <row r="200" spans="1:3" x14ac:dyDescent="0.25">
      <c r="A200" s="105"/>
      <c r="B200" s="105"/>
      <c r="C200" s="106"/>
    </row>
    <row r="201" spans="1:3" x14ac:dyDescent="0.25">
      <c r="A201" s="105"/>
      <c r="B201" s="105"/>
      <c r="C201" s="106"/>
    </row>
    <row r="202" spans="1:3" x14ac:dyDescent="0.25">
      <c r="A202" s="105"/>
      <c r="B202" s="105"/>
      <c r="C202" s="106"/>
    </row>
    <row r="203" spans="1:3" x14ac:dyDescent="0.25">
      <c r="A203" s="105"/>
      <c r="B203" s="105"/>
      <c r="C203" s="106"/>
    </row>
    <row r="204" spans="1:3" x14ac:dyDescent="0.25">
      <c r="A204" s="105"/>
      <c r="B204" s="105"/>
      <c r="C204" s="106"/>
    </row>
    <row r="205" spans="1:3" x14ac:dyDescent="0.25">
      <c r="A205" s="105"/>
      <c r="B205" s="105"/>
      <c r="C205" s="106"/>
    </row>
    <row r="206" spans="1:3" x14ac:dyDescent="0.25">
      <c r="A206" s="105"/>
      <c r="B206" s="105"/>
      <c r="C206" s="106"/>
    </row>
    <row r="207" spans="1:3" x14ac:dyDescent="0.25">
      <c r="A207" s="105"/>
      <c r="B207" s="105"/>
      <c r="C207" s="106"/>
    </row>
    <row r="208" spans="1:3" x14ac:dyDescent="0.25">
      <c r="A208" s="105"/>
      <c r="B208" s="105"/>
      <c r="C208" s="106"/>
    </row>
    <row r="209" spans="1:3" x14ac:dyDescent="0.25">
      <c r="A209" s="105"/>
      <c r="B209" s="105"/>
      <c r="C209" s="106"/>
    </row>
    <row r="210" spans="1:3" x14ac:dyDescent="0.25">
      <c r="A210" s="105"/>
      <c r="B210" s="105"/>
      <c r="C210" s="106"/>
    </row>
    <row r="211" spans="1:3" x14ac:dyDescent="0.25">
      <c r="A211" s="105"/>
      <c r="B211" s="105"/>
      <c r="C211" s="106"/>
    </row>
    <row r="212" spans="1:3" x14ac:dyDescent="0.25">
      <c r="A212" s="105"/>
      <c r="B212" s="105"/>
      <c r="C212" s="106"/>
    </row>
    <row r="213" spans="1:3" x14ac:dyDescent="0.25">
      <c r="A213" s="105"/>
      <c r="B213" s="105"/>
      <c r="C213" s="106"/>
    </row>
    <row r="214" spans="1:3" x14ac:dyDescent="0.25">
      <c r="A214" s="105"/>
      <c r="B214" s="105"/>
      <c r="C214" s="106"/>
    </row>
    <row r="215" spans="1:3" x14ac:dyDescent="0.25">
      <c r="A215" s="105"/>
      <c r="B215" s="105"/>
      <c r="C215" s="106"/>
    </row>
    <row r="216" spans="1:3" x14ac:dyDescent="0.25">
      <c r="A216" s="105"/>
      <c r="B216" s="105"/>
      <c r="C216" s="106"/>
    </row>
    <row r="217" spans="1:3" x14ac:dyDescent="0.25">
      <c r="A217" s="105"/>
      <c r="B217" s="105"/>
      <c r="C217" s="106"/>
    </row>
    <row r="218" spans="1:3" x14ac:dyDescent="0.25">
      <c r="A218" s="105"/>
      <c r="B218" s="105"/>
      <c r="C218" s="106"/>
    </row>
    <row r="219" spans="1:3" x14ac:dyDescent="0.25">
      <c r="A219" s="105"/>
      <c r="B219" s="105"/>
      <c r="C219" s="106"/>
    </row>
    <row r="220" spans="1:3" x14ac:dyDescent="0.25">
      <c r="A220" s="105"/>
      <c r="B220" s="105"/>
      <c r="C220" s="106"/>
    </row>
    <row r="221" spans="1:3" x14ac:dyDescent="0.25">
      <c r="A221" s="105"/>
      <c r="B221" s="105"/>
      <c r="C221" s="106"/>
    </row>
    <row r="222" spans="1:3" x14ac:dyDescent="0.25">
      <c r="A222" s="105"/>
      <c r="B222" s="105"/>
      <c r="C222" s="106"/>
    </row>
    <row r="223" spans="1:3" x14ac:dyDescent="0.25">
      <c r="A223" s="105"/>
      <c r="B223" s="105"/>
      <c r="C223" s="106"/>
    </row>
    <row r="224" spans="1:3" x14ac:dyDescent="0.25">
      <c r="A224" s="105"/>
      <c r="B224" s="105"/>
      <c r="C224" s="106"/>
    </row>
    <row r="225" spans="1:3" x14ac:dyDescent="0.25">
      <c r="A225" s="105"/>
      <c r="B225" s="105"/>
      <c r="C225" s="106"/>
    </row>
    <row r="226" spans="1:3" x14ac:dyDescent="0.25">
      <c r="A226" s="105"/>
      <c r="B226" s="105"/>
      <c r="C226" s="106"/>
    </row>
    <row r="227" spans="1:3" x14ac:dyDescent="0.25">
      <c r="A227" s="105"/>
      <c r="B227" s="105"/>
      <c r="C227" s="106"/>
    </row>
    <row r="228" spans="1:3" x14ac:dyDescent="0.25">
      <c r="A228" s="105"/>
      <c r="B228" s="105"/>
      <c r="C228" s="106"/>
    </row>
    <row r="229" spans="1:3" x14ac:dyDescent="0.25">
      <c r="A229" s="105"/>
      <c r="B229" s="105"/>
      <c r="C229" s="106"/>
    </row>
    <row r="230" spans="1:3" x14ac:dyDescent="0.25">
      <c r="A230" s="105"/>
      <c r="B230" s="105"/>
      <c r="C230" s="106"/>
    </row>
    <row r="231" spans="1:3" x14ac:dyDescent="0.25">
      <c r="A231" s="105"/>
      <c r="B231" s="105"/>
      <c r="C231" s="106"/>
    </row>
    <row r="232" spans="1:3" x14ac:dyDescent="0.25">
      <c r="A232" s="105"/>
      <c r="B232" s="105"/>
      <c r="C232" s="106"/>
    </row>
    <row r="233" spans="1:3" x14ac:dyDescent="0.25">
      <c r="A233" s="105"/>
      <c r="B233" s="105"/>
      <c r="C233" s="106"/>
    </row>
    <row r="234" spans="1:3" x14ac:dyDescent="0.25">
      <c r="A234" s="105"/>
      <c r="B234" s="105"/>
      <c r="C234" s="106"/>
    </row>
    <row r="235" spans="1:3" x14ac:dyDescent="0.25">
      <c r="A235" s="105"/>
      <c r="B235" s="105"/>
      <c r="C235" s="106"/>
    </row>
    <row r="236" spans="1:3" x14ac:dyDescent="0.25">
      <c r="A236" s="105"/>
      <c r="B236" s="105"/>
      <c r="C236" s="106"/>
    </row>
    <row r="237" spans="1:3" x14ac:dyDescent="0.25">
      <c r="A237" s="105"/>
      <c r="B237" s="105"/>
      <c r="C237" s="106"/>
    </row>
    <row r="238" spans="1:3" x14ac:dyDescent="0.25">
      <c r="A238" s="105"/>
      <c r="B238" s="105"/>
      <c r="C238" s="106"/>
    </row>
    <row r="239" spans="1:3" x14ac:dyDescent="0.25">
      <c r="A239" s="105"/>
      <c r="B239" s="105"/>
      <c r="C239" s="106"/>
    </row>
    <row r="240" spans="1:3" x14ac:dyDescent="0.25">
      <c r="A240" s="105"/>
      <c r="B240" s="105"/>
      <c r="C240" s="106"/>
    </row>
    <row r="241" spans="1:3" x14ac:dyDescent="0.25">
      <c r="A241" s="105"/>
      <c r="B241" s="105"/>
      <c r="C241" s="106"/>
    </row>
    <row r="242" spans="1:3" x14ac:dyDescent="0.25">
      <c r="A242" s="105"/>
      <c r="B242" s="105"/>
      <c r="C242" s="106"/>
    </row>
    <row r="243" spans="1:3" x14ac:dyDescent="0.25">
      <c r="A243" s="105"/>
      <c r="B243" s="105"/>
      <c r="C243" s="106"/>
    </row>
    <row r="244" spans="1:3" x14ac:dyDescent="0.25">
      <c r="A244" s="105"/>
      <c r="B244" s="105"/>
      <c r="C244" s="106"/>
    </row>
    <row r="245" spans="1:3" x14ac:dyDescent="0.25">
      <c r="A245" s="105"/>
      <c r="B245" s="105"/>
      <c r="C245" s="106"/>
    </row>
    <row r="246" spans="1:3" x14ac:dyDescent="0.25">
      <c r="A246" s="105"/>
      <c r="B246" s="105"/>
      <c r="C246" s="106"/>
    </row>
    <row r="247" spans="1:3" x14ac:dyDescent="0.25">
      <c r="A247" s="105"/>
      <c r="B247" s="105"/>
      <c r="C247" s="106"/>
    </row>
    <row r="248" spans="1:3" x14ac:dyDescent="0.25">
      <c r="A248" s="105"/>
      <c r="B248" s="105"/>
      <c r="C248" s="106"/>
    </row>
  </sheetData>
  <mergeCells count="555">
    <mergeCell ref="HI4:HK4"/>
    <mergeCell ref="GL7:GL8"/>
    <mergeCell ref="GQ5:GS6"/>
    <mergeCell ref="HO4:HQ4"/>
    <mergeCell ref="GW5:GY6"/>
    <mergeCell ref="HA7:HA8"/>
    <mergeCell ref="HF5:HH6"/>
    <mergeCell ref="HM7:HM8"/>
    <mergeCell ref="HN7:HN8"/>
    <mergeCell ref="GT4:GV4"/>
    <mergeCell ref="GN4:GP4"/>
    <mergeCell ref="GW7:GW8"/>
    <mergeCell ref="GX7:GX8"/>
    <mergeCell ref="GZ4:HB4"/>
    <mergeCell ref="HF4:HH4"/>
    <mergeCell ref="GK4:GM4"/>
    <mergeCell ref="GK5:GM6"/>
    <mergeCell ref="GK7:GK8"/>
    <mergeCell ref="HI5:HK6"/>
    <mergeCell ref="GE4:GG4"/>
    <mergeCell ref="GH4:GJ4"/>
    <mergeCell ref="GH5:GJ6"/>
    <mergeCell ref="GB5:GD6"/>
    <mergeCell ref="GZ5:HB6"/>
    <mergeCell ref="FM4:FO4"/>
    <mergeCell ref="GQ4:GS4"/>
    <mergeCell ref="GH7:GH8"/>
    <mergeCell ref="HC4:HE4"/>
    <mergeCell ref="GB7:GB8"/>
    <mergeCell ref="GC7:GC8"/>
    <mergeCell ref="FX7:FX8"/>
    <mergeCell ref="FM7:FM8"/>
    <mergeCell ref="GA7:GA8"/>
    <mergeCell ref="FS7:FS8"/>
    <mergeCell ref="FT7:FT8"/>
    <mergeCell ref="FU7:FU8"/>
    <mergeCell ref="FV7:FV8"/>
    <mergeCell ref="FW7:FW8"/>
    <mergeCell ref="FR7:FR8"/>
    <mergeCell ref="FV4:FX4"/>
    <mergeCell ref="FV5:FX6"/>
    <mergeCell ref="FN7:FN8"/>
    <mergeCell ref="GF7:GF8"/>
    <mergeCell ref="EC4:EE4"/>
    <mergeCell ref="EI4:EK4"/>
    <mergeCell ref="EI5:EK6"/>
    <mergeCell ref="ER4:ET4"/>
    <mergeCell ref="EO4:EQ4"/>
    <mergeCell ref="EO5:EQ6"/>
    <mergeCell ref="DE4:DG4"/>
    <mergeCell ref="DW4:DY4"/>
    <mergeCell ref="DZ5:EB6"/>
    <mergeCell ref="DN4:DP4"/>
    <mergeCell ref="EF5:EH6"/>
    <mergeCell ref="DQ5:DS6"/>
    <mergeCell ref="DZ4:EB4"/>
    <mergeCell ref="EL4:EN4"/>
    <mergeCell ref="EL5:EN6"/>
    <mergeCell ref="DT4:DV4"/>
    <mergeCell ref="DK4:DM4"/>
    <mergeCell ref="DQ4:DS4"/>
    <mergeCell ref="FD4:FF4"/>
    <mergeCell ref="ER7:ER8"/>
    <mergeCell ref="ES7:ES8"/>
    <mergeCell ref="ED7:ED8"/>
    <mergeCell ref="FJ4:FL4"/>
    <mergeCell ref="FS4:FU4"/>
    <mergeCell ref="FS5:FU6"/>
    <mergeCell ref="FP4:FR4"/>
    <mergeCell ref="FP5:FR6"/>
    <mergeCell ref="FM5:FO6"/>
    <mergeCell ref="EX5:EZ6"/>
    <mergeCell ref="FI7:FI8"/>
    <mergeCell ref="FJ7:FJ8"/>
    <mergeCell ref="EX7:EX8"/>
    <mergeCell ref="EY7:EY8"/>
    <mergeCell ref="EZ7:EZ8"/>
    <mergeCell ref="EX4:EZ4"/>
    <mergeCell ref="EU7:EU8"/>
    <mergeCell ref="FO7:FO8"/>
    <mergeCell ref="FA7:FA8"/>
    <mergeCell ref="FB7:FB8"/>
    <mergeCell ref="EF4:EH4"/>
    <mergeCell ref="FG4:FI4"/>
    <mergeCell ref="FG5:FI6"/>
    <mergeCell ref="KZ7:KZ8"/>
    <mergeCell ref="KI5:KK6"/>
    <mergeCell ref="KF7:KF8"/>
    <mergeCell ref="JT4:JV4"/>
    <mergeCell ref="JT5:JV6"/>
    <mergeCell ref="JT7:JT8"/>
    <mergeCell ref="JV7:JV8"/>
    <mergeCell ref="IC7:IC8"/>
    <mergeCell ref="KI4:KK4"/>
    <mergeCell ref="JZ4:KB4"/>
    <mergeCell ref="JO7:JO8"/>
    <mergeCell ref="JX7:JX8"/>
    <mergeCell ref="JY7:JY8"/>
    <mergeCell ref="KR5:KT6"/>
    <mergeCell ref="KR4:KT4"/>
    <mergeCell ref="KR7:KR8"/>
    <mergeCell ref="KL4:KN4"/>
    <mergeCell ref="JB4:JD4"/>
    <mergeCell ref="ID5:IF6"/>
    <mergeCell ref="II7:II8"/>
    <mergeCell ref="IA5:IC6"/>
    <mergeCell ref="IA7:IA8"/>
    <mergeCell ref="IB7:IB8"/>
    <mergeCell ref="IJ4:IL4"/>
    <mergeCell ref="LS4:LU4"/>
    <mergeCell ref="LS5:LU6"/>
    <mergeCell ref="LS7:LS8"/>
    <mergeCell ref="LT7:LT8"/>
    <mergeCell ref="LG4:LI4"/>
    <mergeCell ref="LU7:LU8"/>
    <mergeCell ref="LE7:LE8"/>
    <mergeCell ref="LD5:LF6"/>
    <mergeCell ref="LD7:LD8"/>
    <mergeCell ref="LF7:LF8"/>
    <mergeCell ref="LD4:LF4"/>
    <mergeCell ref="LJ4:LL4"/>
    <mergeCell ref="LJ5:LL6"/>
    <mergeCell ref="LJ7:LJ8"/>
    <mergeCell ref="LK7:LK8"/>
    <mergeCell ref="LL7:LL8"/>
    <mergeCell ref="LG5:LI6"/>
    <mergeCell ref="IM5:IO6"/>
    <mergeCell ref="ID7:ID8"/>
    <mergeCell ref="KA7:KA8"/>
    <mergeCell ref="JG7:JG8"/>
    <mergeCell ref="JI7:JI8"/>
    <mergeCell ref="JJ7:JJ8"/>
    <mergeCell ref="IK7:IK8"/>
    <mergeCell ref="HJ7:HJ8"/>
    <mergeCell ref="HK7:HK8"/>
    <mergeCell ref="HV7:HV8"/>
    <mergeCell ref="HX7:HX8"/>
    <mergeCell ref="IE7:IE8"/>
    <mergeCell ref="HL7:HL8"/>
    <mergeCell ref="IF7:IF8"/>
    <mergeCell ref="HW7:HW8"/>
    <mergeCell ref="IG7:IG8"/>
    <mergeCell ref="JK5:JM6"/>
    <mergeCell ref="IM7:IM8"/>
    <mergeCell ref="IN7:IN8"/>
    <mergeCell ref="IO7:IO8"/>
    <mergeCell ref="IT7:IT8"/>
    <mergeCell ref="IP5:IR6"/>
    <mergeCell ref="IP7:IP8"/>
    <mergeCell ref="IQ7:IQ8"/>
    <mergeCell ref="EO7:EO8"/>
    <mergeCell ref="EQ7:EQ8"/>
    <mergeCell ref="CM7:CM8"/>
    <mergeCell ref="CN7:CN8"/>
    <mergeCell ref="BB7:BB8"/>
    <mergeCell ref="BJ7:BJ8"/>
    <mergeCell ref="BK7:BK8"/>
    <mergeCell ref="BN7:BN8"/>
    <mergeCell ref="DB7:DB8"/>
    <mergeCell ref="DJ7:DJ8"/>
    <mergeCell ref="EP7:EP8"/>
    <mergeCell ref="CR7:CR8"/>
    <mergeCell ref="DO7:DO8"/>
    <mergeCell ref="EN7:EN8"/>
    <mergeCell ref="DP7:DP8"/>
    <mergeCell ref="DW7:DW8"/>
    <mergeCell ref="DX7:DX8"/>
    <mergeCell ref="EE7:EE8"/>
    <mergeCell ref="EL7:EL8"/>
    <mergeCell ref="DT7:DT8"/>
    <mergeCell ref="DU7:DU8"/>
    <mergeCell ref="DV7:DV8"/>
    <mergeCell ref="EI7:EI8"/>
    <mergeCell ref="EG7:EG8"/>
    <mergeCell ref="EH7:EH8"/>
    <mergeCell ref="EC7:EC8"/>
    <mergeCell ref="BE7:BE8"/>
    <mergeCell ref="DY7:DY8"/>
    <mergeCell ref="EA7:EA8"/>
    <mergeCell ref="CU7:CU8"/>
    <mergeCell ref="DG7:DG8"/>
    <mergeCell ref="DI7:DI8"/>
    <mergeCell ref="DH5:DJ6"/>
    <mergeCell ref="BR5:BT6"/>
    <mergeCell ref="BX5:BZ6"/>
    <mergeCell ref="DT5:DV6"/>
    <mergeCell ref="CB7:CB8"/>
    <mergeCell ref="CC7:CC8"/>
    <mergeCell ref="CE7:CE8"/>
    <mergeCell ref="CS7:CS8"/>
    <mergeCell ref="CT7:CT8"/>
    <mergeCell ref="CV5:CX6"/>
    <mergeCell ref="CX7:CX8"/>
    <mergeCell ref="CS5:CU6"/>
    <mergeCell ref="BV7:BV8"/>
    <mergeCell ref="BR7:BR8"/>
    <mergeCell ref="DB4:DD4"/>
    <mergeCell ref="DK5:DM6"/>
    <mergeCell ref="CY7:CY8"/>
    <mergeCell ref="CY5:DA6"/>
    <mergeCell ref="DA7:DA8"/>
    <mergeCell ref="DE5:DG6"/>
    <mergeCell ref="DH4:DJ4"/>
    <mergeCell ref="DN5:DP6"/>
    <mergeCell ref="DN7:DN8"/>
    <mergeCell ref="AW4:AY4"/>
    <mergeCell ref="BL4:BN4"/>
    <mergeCell ref="BL5:BN6"/>
    <mergeCell ref="BO4:BQ4"/>
    <mergeCell ref="BO5:BQ6"/>
    <mergeCell ref="BO7:BO8"/>
    <mergeCell ref="BP7:BP8"/>
    <mergeCell ref="BQ7:BQ8"/>
    <mergeCell ref="BL7:BL8"/>
    <mergeCell ref="BM7:BM8"/>
    <mergeCell ref="BD7:BD8"/>
    <mergeCell ref="AX7:AX8"/>
    <mergeCell ref="AY7:AY8"/>
    <mergeCell ref="AW5:AY6"/>
    <mergeCell ref="BC4:BE4"/>
    <mergeCell ref="BH7:BH8"/>
    <mergeCell ref="BF4:BH4"/>
    <mergeCell ref="BF5:BH6"/>
    <mergeCell ref="BI4:BK4"/>
    <mergeCell ref="BI5:BK6"/>
    <mergeCell ref="BF7:BF8"/>
    <mergeCell ref="BG7:BG8"/>
    <mergeCell ref="BI7:BI8"/>
    <mergeCell ref="N7:N8"/>
    <mergeCell ref="P5:R6"/>
    <mergeCell ref="O7:O8"/>
    <mergeCell ref="V5:X6"/>
    <mergeCell ref="U7:U8"/>
    <mergeCell ref="AZ5:BB6"/>
    <mergeCell ref="AZ7:AZ8"/>
    <mergeCell ref="AN4:AP4"/>
    <mergeCell ref="AN5:AP6"/>
    <mergeCell ref="AE4:AG4"/>
    <mergeCell ref="AE5:AG6"/>
    <mergeCell ref="AH4:AJ4"/>
    <mergeCell ref="AK4:AM4"/>
    <mergeCell ref="AK5:AM6"/>
    <mergeCell ref="AK7:AK8"/>
    <mergeCell ref="AI7:AI8"/>
    <mergeCell ref="AQ4:AS4"/>
    <mergeCell ref="AT4:AV4"/>
    <mergeCell ref="BA7:BA8"/>
    <mergeCell ref="AW7:AW8"/>
    <mergeCell ref="AQ5:AS6"/>
    <mergeCell ref="AQ7:AQ8"/>
    <mergeCell ref="AR7:AR8"/>
    <mergeCell ref="AS7:AS8"/>
    <mergeCell ref="AA7:AA8"/>
    <mergeCell ref="AH7:AH8"/>
    <mergeCell ref="S5:U6"/>
    <mergeCell ref="S7:S8"/>
    <mergeCell ref="T7:T8"/>
    <mergeCell ref="AO7:AO8"/>
    <mergeCell ref="AJ7:AJ8"/>
    <mergeCell ref="AB5:AD6"/>
    <mergeCell ref="AH5:AJ6"/>
    <mergeCell ref="AT5:AV6"/>
    <mergeCell ref="AT7:AT8"/>
    <mergeCell ref="AU7:AU8"/>
    <mergeCell ref="AV7:AV8"/>
    <mergeCell ref="A4:A8"/>
    <mergeCell ref="C4:C8"/>
    <mergeCell ref="D4:F4"/>
    <mergeCell ref="E7:E8"/>
    <mergeCell ref="D5:F6"/>
    <mergeCell ref="G4:I4"/>
    <mergeCell ref="J4:L4"/>
    <mergeCell ref="M4:O4"/>
    <mergeCell ref="P4:R4"/>
    <mergeCell ref="G7:G8"/>
    <mergeCell ref="H7:H8"/>
    <mergeCell ref="G5:I6"/>
    <mergeCell ref="I7:I8"/>
    <mergeCell ref="J5:L6"/>
    <mergeCell ref="J7:J8"/>
    <mergeCell ref="K7:K8"/>
    <mergeCell ref="P7:P8"/>
    <mergeCell ref="Q7:Q8"/>
    <mergeCell ref="R7:R8"/>
    <mergeCell ref="L7:L8"/>
    <mergeCell ref="M7:M8"/>
    <mergeCell ref="D7:D8"/>
    <mergeCell ref="F7:F8"/>
    <mergeCell ref="M5:O6"/>
    <mergeCell ref="V4:X4"/>
    <mergeCell ref="AP7:AP8"/>
    <mergeCell ref="AN7:AN8"/>
    <mergeCell ref="AL7:AL8"/>
    <mergeCell ref="AM7:AM8"/>
    <mergeCell ref="AF7:AF8"/>
    <mergeCell ref="X7:X8"/>
    <mergeCell ref="AB7:AB8"/>
    <mergeCell ref="AC7:AC8"/>
    <mergeCell ref="AD7:AD8"/>
    <mergeCell ref="AE7:AE8"/>
    <mergeCell ref="V7:V8"/>
    <mergeCell ref="W7:W8"/>
    <mergeCell ref="AG7:AG8"/>
    <mergeCell ref="Y7:Y8"/>
    <mergeCell ref="AB4:AD4"/>
    <mergeCell ref="S4:U4"/>
    <mergeCell ref="Y4:AA4"/>
    <mergeCell ref="Y5:AA6"/>
    <mergeCell ref="Z7:Z8"/>
    <mergeCell ref="KX7:KX8"/>
    <mergeCell ref="KI7:KI8"/>
    <mergeCell ref="LM7:LM8"/>
    <mergeCell ref="LN7:LN8"/>
    <mergeCell ref="LO7:LO8"/>
    <mergeCell ref="IW7:IW8"/>
    <mergeCell ref="IX7:IX8"/>
    <mergeCell ref="JP7:JP8"/>
    <mergeCell ref="JS7:JS8"/>
    <mergeCell ref="JZ7:JZ8"/>
    <mergeCell ref="KC7:KC8"/>
    <mergeCell ref="KD7:KD8"/>
    <mergeCell ref="KE7:KE8"/>
    <mergeCell ref="JM7:JM8"/>
    <mergeCell ref="IY7:IY8"/>
    <mergeCell ref="KJ7:KJ8"/>
    <mergeCell ref="KK7:KK8"/>
    <mergeCell ref="KB7:KB8"/>
    <mergeCell ref="JC7:JC8"/>
    <mergeCell ref="JF7:JF8"/>
    <mergeCell ref="LG7:LG8"/>
    <mergeCell ref="LH7:LH8"/>
    <mergeCell ref="LI7:LI8"/>
    <mergeCell ref="KY7:KY8"/>
    <mergeCell ref="CD4:CF4"/>
    <mergeCell ref="CG4:CI4"/>
    <mergeCell ref="CW7:CW8"/>
    <mergeCell ref="CJ4:CL4"/>
    <mergeCell ref="CV4:CX4"/>
    <mergeCell ref="CV7:CV8"/>
    <mergeCell ref="CM4:CO4"/>
    <mergeCell ref="CM5:CO6"/>
    <mergeCell ref="BR4:BT4"/>
    <mergeCell ref="CO7:CO8"/>
    <mergeCell ref="CA4:CC4"/>
    <mergeCell ref="CA5:CC6"/>
    <mergeCell ref="CA7:CA8"/>
    <mergeCell ref="CD5:CF6"/>
    <mergeCell ref="BS7:BS8"/>
    <mergeCell ref="BT7:BT8"/>
    <mergeCell ref="BY7:BY8"/>
    <mergeCell ref="BZ7:BZ8"/>
    <mergeCell ref="BU4:BW4"/>
    <mergeCell ref="BU5:BW6"/>
    <mergeCell ref="BU7:BU8"/>
    <mergeCell ref="BX7:BX8"/>
    <mergeCell ref="BW7:BW8"/>
    <mergeCell ref="CF7:CF8"/>
    <mergeCell ref="LO1:LP1"/>
    <mergeCell ref="LP4:LR4"/>
    <mergeCell ref="LP5:LR6"/>
    <mergeCell ref="LP7:LP8"/>
    <mergeCell ref="LQ7:LQ8"/>
    <mergeCell ref="LR7:LR8"/>
    <mergeCell ref="LM4:LO4"/>
    <mergeCell ref="LM5:LO6"/>
    <mergeCell ref="CH7:CH8"/>
    <mergeCell ref="CI7:CI8"/>
    <mergeCell ref="EU4:EW4"/>
    <mergeCell ref="FA4:FC4"/>
    <mergeCell ref="DR7:DR8"/>
    <mergeCell ref="DS7:DS8"/>
    <mergeCell ref="DM7:DM8"/>
    <mergeCell ref="DK7:DK8"/>
    <mergeCell ref="DL7:DL8"/>
    <mergeCell ref="DC7:DC8"/>
    <mergeCell ref="ET7:ET8"/>
    <mergeCell ref="HI7:HI8"/>
    <mergeCell ref="FK7:FK8"/>
    <mergeCell ref="HG7:HG8"/>
    <mergeCell ref="HH7:HH8"/>
    <mergeCell ref="GU7:GU8"/>
    <mergeCell ref="BX4:BZ4"/>
    <mergeCell ref="CS4:CU4"/>
    <mergeCell ref="IH7:IH8"/>
    <mergeCell ref="IJ5:IL6"/>
    <mergeCell ref="IL7:IL8"/>
    <mergeCell ref="IJ7:IJ8"/>
    <mergeCell ref="ID4:IF4"/>
    <mergeCell ref="EU5:EW6"/>
    <mergeCell ref="ER5:ET6"/>
    <mergeCell ref="EW7:EW8"/>
    <mergeCell ref="EV7:EV8"/>
    <mergeCell ref="IG5:II6"/>
    <mergeCell ref="HC7:HC8"/>
    <mergeCell ref="HE7:HE8"/>
    <mergeCell ref="GI7:GI8"/>
    <mergeCell ref="HC5:HE6"/>
    <mergeCell ref="GG7:GG8"/>
    <mergeCell ref="GY7:GY8"/>
    <mergeCell ref="GT7:GT8"/>
    <mergeCell ref="GP7:GP8"/>
    <mergeCell ref="GN5:GP6"/>
    <mergeCell ref="GO7:GO8"/>
    <mergeCell ref="GM7:GM8"/>
    <mergeCell ref="GZ7:GZ8"/>
    <mergeCell ref="HX4:HZ4"/>
    <mergeCell ref="HP7:HP8"/>
    <mergeCell ref="HQ7:HQ8"/>
    <mergeCell ref="HZ7:HZ8"/>
    <mergeCell ref="HY7:HY8"/>
    <mergeCell ref="HU5:HW6"/>
    <mergeCell ref="HU4:HW4"/>
    <mergeCell ref="HS7:HS8"/>
    <mergeCell ref="HX5:HZ6"/>
    <mergeCell ref="HR5:HT6"/>
    <mergeCell ref="HR7:HR8"/>
    <mergeCell ref="HU7:HU8"/>
    <mergeCell ref="JE4:JG4"/>
    <mergeCell ref="JE5:JG6"/>
    <mergeCell ref="IV4:IX4"/>
    <mergeCell ref="IV5:IX6"/>
    <mergeCell ref="IV7:IV8"/>
    <mergeCell ref="IP4:IR4"/>
    <mergeCell ref="JE7:JE8"/>
    <mergeCell ref="IZ7:IZ8"/>
    <mergeCell ref="JD7:JD8"/>
    <mergeCell ref="IY4:JA4"/>
    <mergeCell ref="IS4:IU4"/>
    <mergeCell ref="IS5:IU6"/>
    <mergeCell ref="IU7:IU8"/>
    <mergeCell ref="JB5:JD6"/>
    <mergeCell ref="JA7:JA8"/>
    <mergeCell ref="IS7:IS8"/>
    <mergeCell ref="JB7:JB8"/>
    <mergeCell ref="IY5:JA6"/>
    <mergeCell ref="IR7:IR8"/>
    <mergeCell ref="A1:F2"/>
    <mergeCell ref="GB4:GD4"/>
    <mergeCell ref="GD7:GD8"/>
    <mergeCell ref="FY4:GA4"/>
    <mergeCell ref="FY5:GA6"/>
    <mergeCell ref="FY7:FY8"/>
    <mergeCell ref="FZ7:FZ8"/>
    <mergeCell ref="B4:B8"/>
    <mergeCell ref="BC5:BE6"/>
    <mergeCell ref="BC7:BC8"/>
    <mergeCell ref="CQ7:CQ8"/>
    <mergeCell ref="CG5:CI6"/>
    <mergeCell ref="CG7:CG8"/>
    <mergeCell ref="FH7:FH8"/>
    <mergeCell ref="DD7:DD8"/>
    <mergeCell ref="DB5:DD6"/>
    <mergeCell ref="CD7:CD8"/>
    <mergeCell ref="AZ4:BB4"/>
    <mergeCell ref="FC7:FC8"/>
    <mergeCell ref="FA5:FC6"/>
    <mergeCell ref="FJ5:FL6"/>
    <mergeCell ref="FD7:FD8"/>
    <mergeCell ref="FE7:FE8"/>
    <mergeCell ref="DH7:DH8"/>
    <mergeCell ref="IM4:IO4"/>
    <mergeCell ref="IA4:IC4"/>
    <mergeCell ref="EK7:EK8"/>
    <mergeCell ref="EM7:EM8"/>
    <mergeCell ref="HR4:HT4"/>
    <mergeCell ref="HB7:HB8"/>
    <mergeCell ref="GR7:GR8"/>
    <mergeCell ref="GS7:GS8"/>
    <mergeCell ref="GV7:GV8"/>
    <mergeCell ref="GJ7:GJ8"/>
    <mergeCell ref="HT7:HT8"/>
    <mergeCell ref="GT5:GV6"/>
    <mergeCell ref="IG4:II4"/>
    <mergeCell ref="HD7:HD8"/>
    <mergeCell ref="FD5:FF6"/>
    <mergeCell ref="GQ7:GQ8"/>
    <mergeCell ref="GE5:GG6"/>
    <mergeCell ref="GE7:GE8"/>
    <mergeCell ref="FF7:FF8"/>
    <mergeCell ref="GN7:GN8"/>
    <mergeCell ref="HL4:HN4"/>
    <mergeCell ref="HL5:HN6"/>
    <mergeCell ref="HO5:HQ6"/>
    <mergeCell ref="HO7:HO8"/>
    <mergeCell ref="EJ7:EJ8"/>
    <mergeCell ref="GW4:GY4"/>
    <mergeCell ref="HF7:HF8"/>
    <mergeCell ref="FP7:FP8"/>
    <mergeCell ref="FQ7:FQ8"/>
    <mergeCell ref="CP7:CP8"/>
    <mergeCell ref="CJ7:CJ8"/>
    <mergeCell ref="CK7:CK8"/>
    <mergeCell ref="CL7:CL8"/>
    <mergeCell ref="CJ5:CL6"/>
    <mergeCell ref="DW5:DY6"/>
    <mergeCell ref="EC5:EE6"/>
    <mergeCell ref="EF7:EF8"/>
    <mergeCell ref="DE7:DE8"/>
    <mergeCell ref="DF7:DF8"/>
    <mergeCell ref="CP4:CR4"/>
    <mergeCell ref="CP5:CR6"/>
    <mergeCell ref="CY4:DA4"/>
    <mergeCell ref="FG7:FG8"/>
    <mergeCell ref="FL7:FL8"/>
    <mergeCell ref="CZ7:CZ8"/>
    <mergeCell ref="DQ7:DQ8"/>
    <mergeCell ref="DZ7:DZ8"/>
    <mergeCell ref="EB7:EB8"/>
    <mergeCell ref="KT7:KT8"/>
    <mergeCell ref="KU4:KW4"/>
    <mergeCell ref="JW4:JY4"/>
    <mergeCell ref="JW5:JY6"/>
    <mergeCell ref="JW7:JW8"/>
    <mergeCell ref="JH4:JJ4"/>
    <mergeCell ref="JL7:JL8"/>
    <mergeCell ref="JU7:JU8"/>
    <mergeCell ref="JQ7:JQ8"/>
    <mergeCell ref="JK7:JK8"/>
    <mergeCell ref="JH7:JH8"/>
    <mergeCell ref="JH5:JJ6"/>
    <mergeCell ref="JN4:JP4"/>
    <mergeCell ref="JK4:JM4"/>
    <mergeCell ref="JQ4:JS4"/>
    <mergeCell ref="JQ5:JS6"/>
    <mergeCell ref="JN5:JP6"/>
    <mergeCell ref="JN7:JN8"/>
    <mergeCell ref="KF5:KH6"/>
    <mergeCell ref="JR7:JR8"/>
    <mergeCell ref="KF4:KH4"/>
    <mergeCell ref="JZ5:KB6"/>
    <mergeCell ref="KC5:KE6"/>
    <mergeCell ref="LA4:LC4"/>
    <mergeCell ref="LA7:LA8"/>
    <mergeCell ref="LB7:LB8"/>
    <mergeCell ref="LC7:LC8"/>
    <mergeCell ref="LA5:LC6"/>
    <mergeCell ref="KC4:KE4"/>
    <mergeCell ref="KG7:KG8"/>
    <mergeCell ref="KH7:KH8"/>
    <mergeCell ref="KL5:KN6"/>
    <mergeCell ref="KL7:KL8"/>
    <mergeCell ref="KM7:KM8"/>
    <mergeCell ref="KN7:KN8"/>
    <mergeCell ref="KU5:KW6"/>
    <mergeCell ref="KU7:KU8"/>
    <mergeCell ref="KV7:KV8"/>
    <mergeCell ref="KW7:KW8"/>
    <mergeCell ref="KO4:KQ4"/>
    <mergeCell ref="KO5:KQ6"/>
    <mergeCell ref="KO7:KO8"/>
    <mergeCell ref="KP7:KP8"/>
    <mergeCell ref="KQ7:KQ8"/>
    <mergeCell ref="KX4:KZ4"/>
    <mergeCell ref="KX5:KZ6"/>
    <mergeCell ref="KS7:KS8"/>
  </mergeCells>
  <phoneticPr fontId="4" type="noConversion"/>
  <printOptions horizontalCentered="1" verticalCentered="1"/>
  <pageMargins left="0" right="0" top="0" bottom="0" header="0" footer="0"/>
  <pageSetup paperSize="9" scale="41" fitToWidth="40" orientation="landscape" r:id="rId1"/>
  <headerFooter alignWithMargins="0">
    <oddHeader>&amp;R&amp;16 6. melléklet &amp;P. oldal</oddHeader>
  </headerFooter>
  <colBreaks count="27" manualBreakCount="27">
    <brk id="15" max="78" man="1"/>
    <brk id="27" max="78" man="1"/>
    <brk id="39" max="78" man="1"/>
    <brk id="51" max="78" man="1"/>
    <brk id="63" max="78" man="1"/>
    <brk id="75" max="78" man="1"/>
    <brk id="87" max="78" man="1"/>
    <brk id="99" max="78" man="1"/>
    <brk id="111" max="78" man="1"/>
    <brk id="123" max="78" man="1"/>
    <brk id="135" max="78" man="1"/>
    <brk id="147" max="78" man="1"/>
    <brk id="159" max="78" man="1"/>
    <brk id="171" max="78" man="1"/>
    <brk id="183" max="78" man="1"/>
    <brk id="195" max="78" man="1"/>
    <brk id="207" max="78" man="1"/>
    <brk id="219" max="78" man="1"/>
    <brk id="231" max="78" man="1"/>
    <brk id="243" max="78" man="1"/>
    <brk id="255" max="78" man="1"/>
    <brk id="267" max="78" man="1"/>
    <brk id="279" max="78" man="1"/>
    <brk id="291" max="78" man="1"/>
    <brk id="303" max="78" man="1"/>
    <brk id="315" max="78" man="1"/>
    <brk id="324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2024-11-27T11:58:24Z</dcterms:modified>
</cp:coreProperties>
</file>